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1. BHTRANS\9. Manutenção de coberturas - Pampulha e Venda Nova\Edital e anexos\"/>
    </mc:Choice>
  </mc:AlternateContent>
  <xr:revisionPtr revIDLastSave="0" documentId="13_ncr:1_{0A611622-3D62-43CB-B060-5BF641C48F7F}" xr6:coauthVersionLast="47" xr6:coauthVersionMax="47" xr10:uidLastSave="{00000000-0000-0000-0000-000000000000}"/>
  <bookViews>
    <workbookView xWindow="-120" yWindow="-120" windowWidth="29040" windowHeight="15720" tabRatio="851" activeTab="2" xr2:uid="{00000000-000D-0000-FFFF-FFFF00000000}"/>
  </bookViews>
  <sheets>
    <sheet name="Apêndice IX-A Modelo de Propost" sheetId="12" r:id="rId1"/>
    <sheet name="Apêndice IX-B Modelo de BDI" sheetId="6" r:id="rId2"/>
    <sheet name="Apêndice IX-C Cronograma" sheetId="17" r:id="rId3"/>
  </sheets>
  <externalReferences>
    <externalReference r:id="rId4"/>
  </externalReferences>
  <definedNames>
    <definedName name="_xlnm._FilterDatabase" localSheetId="0" hidden="1">'Apêndice IX-A Modelo de Propost'!$A$6:$C$16</definedName>
    <definedName name="_xlnm.Print_Area" localSheetId="0">'Apêndice IX-A Modelo de Propost'!$A$1:$H$80</definedName>
    <definedName name="_xlnm.Print_Area" localSheetId="1">'Apêndice IX-B Modelo de BDI'!$A$1:$F$29</definedName>
    <definedName name="_xlnm.Print_Area" localSheetId="2">'Apêndice IX-C Cronograma'!$A$1:$H$19</definedName>
    <definedName name="_xlnm.Print_Titles" localSheetId="0">'Apêndice IX-A Modelo de Propost'!$1:$4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6" l="1"/>
  <c r="D16" i="6" s="1"/>
  <c r="H60" i="12" s="1"/>
  <c r="B11" i="17" l="1"/>
  <c r="B12" i="17"/>
  <c r="B10" i="17"/>
  <c r="D54" i="12" l="1"/>
  <c r="D52" i="12"/>
  <c r="D40" i="12"/>
  <c r="D11" i="12"/>
  <c r="D37" i="12"/>
  <c r="D38" i="12" s="1"/>
  <c r="D39" i="12" s="1"/>
  <c r="F49" i="12"/>
  <c r="F51" i="12"/>
  <c r="F52" i="12"/>
  <c r="F54" i="12"/>
  <c r="F37" i="12"/>
  <c r="F38" i="12"/>
  <c r="F39" i="12"/>
  <c r="F40" i="12"/>
  <c r="F42" i="12"/>
  <c r="F43" i="12"/>
  <c r="F44" i="12"/>
  <c r="F46" i="12"/>
  <c r="F47" i="12"/>
  <c r="F48" i="12"/>
  <c r="D10" i="12" l="1"/>
  <c r="D24" i="12"/>
  <c r="F23" i="12"/>
  <c r="F24" i="12"/>
  <c r="G52" i="12"/>
  <c r="H52" i="12" s="1"/>
  <c r="G51" i="12" l="1"/>
  <c r="H51" i="12" s="1"/>
  <c r="H50" i="12" s="1"/>
  <c r="G37" i="12"/>
  <c r="H37" i="12" s="1"/>
  <c r="G44" i="12"/>
  <c r="H44" i="12" s="1"/>
  <c r="G38" i="12"/>
  <c r="H38" i="12" s="1"/>
  <c r="G43" i="12"/>
  <c r="H43" i="12" s="1"/>
  <c r="G49" i="12" l="1"/>
  <c r="H49" i="12" s="1"/>
  <c r="G47" i="12"/>
  <c r="H47" i="12" s="1"/>
  <c r="G46" i="12"/>
  <c r="H46" i="12" s="1"/>
  <c r="G40" i="12"/>
  <c r="H40" i="12" s="1"/>
  <c r="G39" i="12"/>
  <c r="H39" i="12" s="1"/>
  <c r="G42" i="12"/>
  <c r="H42" i="12" s="1"/>
  <c r="H41" i="12" s="1"/>
  <c r="D29" i="12"/>
  <c r="G48" i="12" l="1"/>
  <c r="H48" i="12" s="1"/>
  <c r="H45" i="12" s="1"/>
  <c r="G54" i="12"/>
  <c r="H54" i="12" s="1"/>
  <c r="H53" i="12" s="1"/>
  <c r="H11" i="17" s="1"/>
  <c r="G23" i="12"/>
  <c r="H23" i="12" s="1"/>
  <c r="F59" i="12" l="1"/>
  <c r="F36" i="12"/>
  <c r="F17" i="12"/>
  <c r="D19" i="12"/>
  <c r="D31" i="12" s="1"/>
  <c r="G59" i="12" l="1"/>
  <c r="H59" i="12" s="1"/>
  <c r="H58" i="12" s="1"/>
  <c r="H57" i="12" s="1"/>
  <c r="G36" i="12"/>
  <c r="H36" i="12" s="1"/>
  <c r="H35" i="12" s="1"/>
  <c r="H34" i="12" s="1"/>
  <c r="F11" i="12"/>
  <c r="C11" i="17" l="1"/>
  <c r="G11" i="17" s="1"/>
  <c r="C12" i="17"/>
  <c r="D9" i="12"/>
  <c r="F20" i="12"/>
  <c r="F21" i="12"/>
  <c r="F22" i="12"/>
  <c r="F26" i="12"/>
  <c r="F28" i="12"/>
  <c r="F29" i="12"/>
  <c r="F31" i="12"/>
  <c r="G24" i="12" l="1"/>
  <c r="H24" i="12" s="1"/>
  <c r="F16" i="12"/>
  <c r="F9" i="12"/>
  <c r="F10" i="12"/>
  <c r="F13" i="12"/>
  <c r="F14" i="12"/>
  <c r="F15" i="12"/>
  <c r="F19" i="12"/>
  <c r="G17" i="12" l="1"/>
  <c r="H17" i="12" s="1"/>
  <c r="G26" i="12"/>
  <c r="H26" i="12" s="1"/>
  <c r="H25" i="12" s="1"/>
  <c r="G28" i="12"/>
  <c r="H28" i="12" s="1"/>
  <c r="G22" i="12"/>
  <c r="H22" i="12" s="1"/>
  <c r="G11" i="12"/>
  <c r="H11" i="12" s="1"/>
  <c r="G29" i="12"/>
  <c r="H29" i="12" s="1"/>
  <c r="G16" i="12"/>
  <c r="H16" i="12" s="1"/>
  <c r="F8" i="12"/>
  <c r="F7" i="12"/>
  <c r="G7" i="12" s="1"/>
  <c r="B4" i="12"/>
  <c r="H27" i="12" l="1"/>
  <c r="G31" i="12"/>
  <c r="H31" i="12" s="1"/>
  <c r="H30" i="12" s="1"/>
  <c r="G13" i="12"/>
  <c r="H13" i="12" s="1"/>
  <c r="G9" i="12"/>
  <c r="H9" i="12" s="1"/>
  <c r="G8" i="12"/>
  <c r="H8" i="12" s="1"/>
  <c r="G10" i="12"/>
  <c r="H10" i="12" s="1"/>
  <c r="G15" i="12"/>
  <c r="H15" i="12" s="1"/>
  <c r="G14" i="12"/>
  <c r="H14" i="12" s="1"/>
  <c r="H7" i="12"/>
  <c r="H12" i="12" l="1"/>
  <c r="H6" i="12"/>
  <c r="G21" i="12"/>
  <c r="H21" i="12" s="1"/>
  <c r="G20" i="12"/>
  <c r="H20" i="12" s="1"/>
  <c r="G19" i="12"/>
  <c r="H19" i="12" s="1"/>
  <c r="H18" i="12" l="1"/>
  <c r="H5" i="12"/>
  <c r="H61" i="12" s="1"/>
  <c r="C10" i="17"/>
  <c r="F10" i="17" l="1"/>
  <c r="E10" i="17"/>
  <c r="C14" i="17"/>
  <c r="H12" i="17" l="1"/>
  <c r="H16" i="17" s="1"/>
  <c r="H15" i="17" s="1"/>
  <c r="G12" i="17"/>
  <c r="G16" i="17" s="1"/>
  <c r="G15" i="17" s="1"/>
  <c r="E12" i="17"/>
  <c r="E16" i="17" s="1"/>
  <c r="F12" i="17"/>
  <c r="F16" i="17" s="1"/>
  <c r="F15" i="17" s="1"/>
  <c r="F17" i="17" s="1"/>
  <c r="D10" i="17"/>
  <c r="D13" i="17"/>
  <c r="D11" i="17"/>
  <c r="D12" i="17"/>
  <c r="E15" i="17" l="1"/>
  <c r="E18" i="17"/>
  <c r="F18" i="17" s="1"/>
  <c r="G18" i="17" s="1"/>
  <c r="H18" i="17" s="1"/>
  <c r="G17" i="17"/>
  <c r="H17" i="17" s="1"/>
  <c r="D14" i="17"/>
</calcChain>
</file>

<file path=xl/sharedStrings.xml><?xml version="1.0" encoding="utf-8"?>
<sst xmlns="http://schemas.openxmlformats.org/spreadsheetml/2006/main" count="212" uniqueCount="127">
  <si>
    <t>M2</t>
  </si>
  <si>
    <t>PLACA DE OBRA EM LONA IMPRESSÃO DIGITAL PADRÃO SUDECAP</t>
  </si>
  <si>
    <t>M</t>
  </si>
  <si>
    <t>MXMES</t>
  </si>
  <si>
    <t>MONTAGEM DE ANDAIME DO TIPO TORRE ADP REF 97064</t>
  </si>
  <si>
    <t>DESMONTAGEM DE ANDAIME DO TIPO TORRE ADP REF 97064</t>
  </si>
  <si>
    <t>DEMOLIÇÕES E REMOÇÕES</t>
  </si>
  <si>
    <t>REMOÇÃO DE CALHA GALVANIZADA OU PVC, INCLUSIVE AFASTAMENTO</t>
  </si>
  <si>
    <t>M3</t>
  </si>
  <si>
    <t>TRANSPORTE DE MATERIAL DE QUALQUER NATUREZA EM CAÇAMBA DE 5M3</t>
  </si>
  <si>
    <t>VG</t>
  </si>
  <si>
    <t>CARGA MANUAL DE MATERIAL DE QUALQUER NATUREZA SOBRE CAMINHÃO</t>
  </si>
  <si>
    <t>KG</t>
  </si>
  <si>
    <t>IMPERMEABILIZAÇÃO COM MEMBRANA À BASE DE RESINA ACRÍLICA, 3 DEMÃOS REF 98554</t>
  </si>
  <si>
    <t>PREPARO DA SUPERFÍCIE METÁLICA PARA PINTURA - LIXAMENTO MANUAL REF 100717</t>
  </si>
  <si>
    <t>PINTURA COM ESMALTE SINTÉTICO FOSCO 2 EM 1 (FUNDO E ACABAMENTO) EM SUPERFÍCIE METÁLICA, APLICAÇÃO MANUAL, (POR DEMÃO) REF 100726</t>
  </si>
  <si>
    <t>Descrição</t>
  </si>
  <si>
    <t>ITEM</t>
  </si>
  <si>
    <t>DESCRIÇÃO</t>
  </si>
  <si>
    <t>1.1</t>
  </si>
  <si>
    <t>2.1</t>
  </si>
  <si>
    <t>UNID</t>
  </si>
  <si>
    <t>VALOR UNIT.</t>
  </si>
  <si>
    <t>BDI</t>
  </si>
  <si>
    <t>VALOR DE VENDA
 C/ BDI</t>
  </si>
  <si>
    <t>VALOR TOTAL</t>
  </si>
  <si>
    <t>3.1</t>
  </si>
  <si>
    <t>4.1</t>
  </si>
  <si>
    <t>LIMPEZA DA OBRA</t>
  </si>
  <si>
    <t>5.1</t>
  </si>
  <si>
    <t>ADMINISTRAÇÃO LOCAL</t>
  </si>
  <si>
    <t>6.1</t>
  </si>
  <si>
    <t>%</t>
  </si>
  <si>
    <t>QUANT.</t>
  </si>
  <si>
    <t>VALOR GLOBAL</t>
  </si>
  <si>
    <t>4.2</t>
  </si>
  <si>
    <t>2.2</t>
  </si>
  <si>
    <t>3.2</t>
  </si>
  <si>
    <t>2.3</t>
  </si>
  <si>
    <t>1.2</t>
  </si>
  <si>
    <t>1.3</t>
  </si>
  <si>
    <t>1.4</t>
  </si>
  <si>
    <t>2.4</t>
  </si>
  <si>
    <t>ESTAÇÃO PAMPULHA</t>
  </si>
  <si>
    <t>3.3</t>
  </si>
  <si>
    <t>5.2</t>
  </si>
  <si>
    <t>SERVIÇOS INICIAIS - INSTALAÇÃO DA OBRA</t>
  </si>
  <si>
    <t>IMPERMEABILIZAÇÃO DAS ESTRUTURAS METÁLICAS (CALHA E ETC.)</t>
  </si>
  <si>
    <t>EXECUÇÃO DE PINTURA COM TRATAMENTO ANTICORROSIVO, CONFORME PADRÃO EXISTENTE NA ESTAÇÃO</t>
  </si>
  <si>
    <t>2.5</t>
  </si>
  <si>
    <t>ESTAÇÃO VENDA NOVA</t>
  </si>
  <si>
    <t>3.4</t>
  </si>
  <si>
    <t>3.5</t>
  </si>
  <si>
    <t>1.5</t>
  </si>
  <si>
    <t>LOCAÇÃO DE ANDAIME METÁLICO TUBULAR, TIPO TORRE, L=1,5M, INCLUSIVE TODOS ELEMENTOS NECESSÁRIOS PARA INSTALAÇÃO</t>
  </si>
  <si>
    <t>ISOLAMENTO DA ÁREA PARA EXECUÇÃO DOS SERVIÇOS COM CONE DE SINALIZAÇÃO EM PVC RÍGIDO H=76CM E FITA ZEBRADA L=7CM</t>
  </si>
  <si>
    <t xml:space="preserve">EXECUÇÃO DE COBERTURA COM TELHA EM CHAPA DE POLICARBONATO ALVEOLAR, COM PROTEÇÃO UV EM UMA FACE - ESPESSURA 10MM  </t>
  </si>
  <si>
    <t>FORNECIMENTO E INSTALAÇÃO DE PERFIL BARRA CHATA EM ALUMINIO (49,2MM) COM TODO O SISTEMA DE FIXAÇÃO, INCLUSIVE BORRACHAS DE APOIO E PARAFUSO AUTOBROCANTE E ARRUELA DE NEOPRENE</t>
  </si>
  <si>
    <t xml:space="preserve">FORNECIMENTO E INSTALAÇÃO DE PERFIL DE ACABAMENTO TIPO "U" EM ALUMÍNIO </t>
  </si>
  <si>
    <t>FORNECIMENTO E INSTALAÇÃO DE RUFO / CONTRA-RUFO DE CHAPA PARA TELHAGALVANIZADA Nº 26 GSG, DESENVOLVIMENTO= 33 CM</t>
  </si>
  <si>
    <t xml:space="preserve">FORNECIMENTO E INSTALAÇÃO DE TELHA EM CHAPA DE POLICARBONATO ALVEOLAR - ESPESSURA 10MM </t>
  </si>
  <si>
    <t>3.6</t>
  </si>
  <si>
    <t>REMOÇÃO DE TELHA EM POLICARBONATO, INCLUSIVE COMPONENTES DE FIXAÇÃO. SEM REAPROVEITAMENTO.</t>
  </si>
  <si>
    <t>REMOÇÃO DE RUFO DE CHAPA GALVANIZADA, INCLUSIVE AFASTAMENTO, COM REAPROVEITAMENTO</t>
  </si>
  <si>
    <t>REMOÇÃO DE TELHA EM POLICARBONATO, INCLUSIVE COMPONENTES DE FIXAÇÃO. SOMENTE A TELHA NÃO SERÁ REAPROVEITADA.</t>
  </si>
  <si>
    <t>REINSTALAÇÃO DE PERFIL BARRA CHATA EM ALUMINIO (49,2MM) COM TODO O SISTEMA DE FIXAÇÃO, INCLUSIVE BORRACHAS DE APOIO E PARAFUSO AUTOBROCANTE E ARRUELA DE NEOPRENE</t>
  </si>
  <si>
    <t xml:space="preserve">REINSTALAÇÃO DE RUFO / CONTRA-RUFO DE CHAPA PARA TELHA GALVANIZADA </t>
  </si>
  <si>
    <t>LIMPEZA FINAL E ENTREGA DOS SERVIÇOS</t>
  </si>
  <si>
    <t>FORNECIMENTO E INSTALAÇÃO DE CALHA GALVANIZADA Nº 22, DESENVOLVIMENTO=33CM - SOB DEMANDA</t>
  </si>
  <si>
    <t>DATA DO EDITAL:</t>
  </si>
  <si>
    <t>Item</t>
  </si>
  <si>
    <t>Part%</t>
  </si>
  <si>
    <t>1 Quinzena</t>
  </si>
  <si>
    <t>2 Quinzena</t>
  </si>
  <si>
    <t>Total</t>
  </si>
  <si>
    <t>Percentual Global Simples</t>
  </si>
  <si>
    <t>Valor Simples em R$</t>
  </si>
  <si>
    <t>Percentual Global Acumulado</t>
  </si>
  <si>
    <t>Valor Acumulado em R$</t>
  </si>
  <si>
    <t>PRAZO DE EXECUÇÃO TOTAL: 60 DIAS</t>
  </si>
  <si>
    <t>PRAZO DE DURAÇÃO TOTAL: 6 MESES</t>
  </si>
  <si>
    <r>
      <rPr>
        <b/>
        <sz val="8"/>
        <rFont val="Arial"/>
        <family val="2"/>
      </rPr>
      <t>Objeto:</t>
    </r>
    <r>
      <rPr>
        <sz val="8"/>
        <rFont val="Arial"/>
        <family val="2"/>
      </rPr>
      <t xml:space="preserve"> prestação de serviços comuns de engenharia, destinados à adequação, adaptação e manutenção de coberturas, com  substituição parcial de telhas em policarbonato nas Estações Venda Nova e Pampulha, com fornecimento de mão-de-obra, insumos, materiais, ferramentas e equipamentos para a plena execução dos serviços.</t>
    </r>
  </si>
  <si>
    <t>APÊNDICE IX -A</t>
  </si>
  <si>
    <t xml:space="preserve">MODELO DE PROPOSTA - COBERTURA EM POLICARBONATO </t>
  </si>
  <si>
    <t>APÊNDICE IX-B</t>
  </si>
  <si>
    <t>MODELO DE BDI</t>
  </si>
  <si>
    <t>ITENS ADMISSÍVEIS</t>
  </si>
  <si>
    <t>INTERVALOS ADMISSÍVEIS</t>
  </si>
  <si>
    <t>Administração Central (AC)</t>
  </si>
  <si>
    <t>De 3,00% até 5,50%</t>
  </si>
  <si>
    <t>Seguro e Garantia (S+G)</t>
  </si>
  <si>
    <t>De 0,80% até 1,00%</t>
  </si>
  <si>
    <t xml:space="preserve">Risco (R) </t>
  </si>
  <si>
    <t>De 0,97% até 1,27%</t>
  </si>
  <si>
    <t>Despesas Financeiras (DF)</t>
  </si>
  <si>
    <t>De 0,59% até 1,39%</t>
  </si>
  <si>
    <t>Lucro (L)</t>
  </si>
  <si>
    <t>De 6,16% até 8,96%</t>
  </si>
  <si>
    <t>Tributos (T)</t>
  </si>
  <si>
    <t>COFINS</t>
  </si>
  <si>
    <t>PIS</t>
  </si>
  <si>
    <t>ISS</t>
  </si>
  <si>
    <t>Total Tributos (T)</t>
  </si>
  <si>
    <t>De 5,65% até 8,65%</t>
  </si>
  <si>
    <t>INSS (E)</t>
  </si>
  <si>
    <t>De 0,00% ou 4,50%</t>
  </si>
  <si>
    <t>BDI TOTAL</t>
  </si>
  <si>
    <t>BDI = [(1+AC+S+R+G)*(1+DF)*(1+L)/(1-(T+E))-1]</t>
  </si>
  <si>
    <t>De acordo com a Lei Municipal nº 8.725/2003 , deve ser excluído da base de cálculo do ISSQN o valor do material fornecido pelo prestador do serviço de execução da obra de construção civil até o limite de 30% do valor total da fatura. Para tal, o valor do material deverá ser discriminado no documento fiscal emitido em decorrência da prestação do serviço. Desta forma, o percentual do ISSQN adotado como referência no quadro demonstrativo do BDI foi de 5,00% X 70,00%, o que corresponde a 3,50% sobre o faturamento.</t>
  </si>
  <si>
    <t>Calculo do BDI conforme Acórdão 2622/2013</t>
  </si>
  <si>
    <t>Campo a preencher</t>
  </si>
  <si>
    <t>APÊNDICE IX - C
COMPOSIÇÃO DO BDI ESTIMADO</t>
  </si>
  <si>
    <t xml:space="preserve">MODELO CRONOGRAMA FÍSICO FINANCEIRO </t>
  </si>
  <si>
    <t xml:space="preserve">BDI % </t>
  </si>
  <si>
    <t xml:space="preserve">Mês 1 </t>
  </si>
  <si>
    <t>Mês 2</t>
  </si>
  <si>
    <t>* Preço da Proposta Comercial (por extenso): ______________________________________________________________________________________________________________</t>
  </si>
  <si>
    <t xml:space="preserve">* Prazo de validade da proposta: _________ dias </t>
  </si>
  <si>
    <t>Local e Data: _____________,_______ de ________________ de _______</t>
  </si>
  <si>
    <t>Identificação da empresa: ________________________________________</t>
  </si>
  <si>
    <t>CNPJ: ______________________________</t>
  </si>
  <si>
    <t>Telefone de contato: _____________________________________</t>
  </si>
  <si>
    <t>Email: ______________________________</t>
  </si>
  <si>
    <t>Identificação do(s) Representante(s) Legal(ais): ___________________________________</t>
  </si>
  <si>
    <t>Assinatura do(s) Representante(s) Legal(ais): _____________________________________</t>
  </si>
  <si>
    <t>O LICITANTE DEVERÁ PREENCHER APENAS AS CÉLULAS DESTACADAS DE AMARELO</t>
  </si>
  <si>
    <t>DECLARAMOS QUE:
* Cumprimos plenamente os requisitos de habilitação e que a proposta está em conformidade com as exigências do Edital e seus anexos, nos  termos do que dispõe a Lei Federal nº 13.303/16.
* Temos ciência de todas as condições, especificações e exigências constantes no Edital e seus anexos e que não existem fatos impeditivos para a habilitação no certame, cientes da obrigatoriedade de declarar alguma ocorrência posterior.
* No preço global proposto encontram-se incluídos todos os tributos, encargos sociais, trabalhistas, e quaisquer outros ônus que porventura possam recair sobre o objeto da presente licitação, os quais ficarão a cargo única e exclusivamente da Contratada.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</si>
</sst>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#\ ???/???"/>
    <numFmt numFmtId="166" formatCode="&quot;R$&quot;\ #,##0.00;[Red]\-&quot;R$&quot;#,##0.00"/>
    <numFmt numFmtId="167" formatCode="_(* #,##0.00_);_(* \(#,##0.00\);_(* &quot;-&quot;??_);_(@_)"/>
    <numFmt numFmtId="168" formatCode="&quot;R$&quot;\ #,##0.00"/>
    <numFmt numFmtId="169" formatCode="0.0%"/>
    <numFmt numFmtId="170" formatCode="_(* #,##0.0000_);_(* \(#,##0.00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name val="Arial"/>
      <family val="2"/>
    </font>
    <font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13" fillId="0" borderId="0"/>
    <xf numFmtId="0" fontId="1" fillId="0" borderId="0"/>
    <xf numFmtId="167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ill="0" applyBorder="0" applyAlignment="0" applyProtection="0"/>
    <xf numFmtId="9" fontId="13" fillId="0" borderId="0" applyFont="0" applyFill="0" applyBorder="0" applyAlignment="0" applyProtection="0"/>
  </cellStyleXfs>
  <cellXfs count="19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0" fontId="11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/>
    </xf>
    <xf numFmtId="44" fontId="9" fillId="0" borderId="0" xfId="1" applyFont="1" applyAlignment="1" applyProtection="1">
      <alignment horizontal="center"/>
    </xf>
    <xf numFmtId="10" fontId="9" fillId="0" borderId="0" xfId="4" applyNumberFormat="1" applyFont="1" applyAlignment="1" applyProtection="1">
      <alignment horizontal="center"/>
    </xf>
    <xf numFmtId="2" fontId="9" fillId="0" borderId="0" xfId="2" applyNumberFormat="1" applyFont="1" applyAlignment="1" applyProtection="1">
      <alignment horizontal="center"/>
    </xf>
    <xf numFmtId="0" fontId="4" fillId="2" borderId="0" xfId="0" applyFont="1" applyFill="1" applyAlignment="1">
      <alignment horizontal="centerContinuous" vertical="center"/>
    </xf>
    <xf numFmtId="0" fontId="10" fillId="2" borderId="2" xfId="0" applyFont="1" applyFill="1" applyBorder="1" applyAlignment="1">
      <alignment horizontal="left" vertical="center" wrapText="1"/>
    </xf>
    <xf numFmtId="2" fontId="8" fillId="4" borderId="2" xfId="1" applyNumberFormat="1" applyFont="1" applyFill="1" applyBorder="1" applyAlignment="1" applyProtection="1">
      <alignment horizontal="center" vertical="center" wrapText="1"/>
    </xf>
    <xf numFmtId="10" fontId="4" fillId="0" borderId="1" xfId="4" applyNumberFormat="1" applyFont="1" applyBorder="1" applyAlignment="1" applyProtection="1">
      <alignment horizontal="center"/>
    </xf>
    <xf numFmtId="43" fontId="9" fillId="0" borderId="0" xfId="2" applyFont="1" applyAlignment="1" applyProtection="1">
      <alignment horizontal="center"/>
    </xf>
    <xf numFmtId="0" fontId="9" fillId="0" borderId="0" xfId="0" applyFont="1"/>
    <xf numFmtId="0" fontId="8" fillId="5" borderId="2" xfId="0" applyFont="1" applyFill="1" applyBorder="1" applyAlignment="1">
      <alignment horizontal="center" vertical="center"/>
    </xf>
    <xf numFmtId="44" fontId="8" fillId="5" borderId="2" xfId="1" applyFont="1" applyFill="1" applyBorder="1" applyAlignment="1" applyProtection="1">
      <alignment horizontal="center" vertical="center"/>
    </xf>
    <xf numFmtId="10" fontId="8" fillId="5" borderId="2" xfId="4" applyNumberFormat="1" applyFont="1" applyFill="1" applyBorder="1" applyAlignment="1" applyProtection="1">
      <alignment horizontal="center" vertical="center"/>
    </xf>
    <xf numFmtId="166" fontId="5" fillId="7" borderId="1" xfId="0" applyNumberFormat="1" applyFont="1" applyFill="1" applyBorder="1"/>
    <xf numFmtId="0" fontId="9" fillId="2" borderId="0" xfId="0" applyFont="1" applyFill="1"/>
    <xf numFmtId="0" fontId="14" fillId="0" borderId="0" xfId="0" applyFont="1"/>
    <xf numFmtId="0" fontId="10" fillId="2" borderId="2" xfId="0" applyFont="1" applyFill="1" applyBorder="1" applyAlignment="1">
      <alignment horizontal="center" vertical="center"/>
    </xf>
    <xf numFmtId="44" fontId="10" fillId="2" borderId="2" xfId="1" applyFont="1" applyFill="1" applyBorder="1" applyAlignment="1" applyProtection="1">
      <alignment horizontal="center" vertical="center"/>
    </xf>
    <xf numFmtId="10" fontId="10" fillId="2" borderId="2" xfId="4" applyNumberFormat="1" applyFont="1" applyFill="1" applyBorder="1" applyAlignment="1" applyProtection="1">
      <alignment horizontal="center" vertical="center"/>
    </xf>
    <xf numFmtId="2" fontId="3" fillId="6" borderId="6" xfId="0" applyNumberFormat="1" applyFont="1" applyFill="1" applyBorder="1" applyAlignment="1">
      <alignment horizontal="centerContinuous"/>
    </xf>
    <xf numFmtId="2" fontId="3" fillId="6" borderId="5" xfId="0" applyNumberFormat="1" applyFont="1" applyFill="1" applyBorder="1" applyAlignment="1">
      <alignment horizontal="centerContinuous"/>
    </xf>
    <xf numFmtId="2" fontId="3" fillId="6" borderId="3" xfId="0" applyNumberFormat="1" applyFont="1" applyFill="1" applyBorder="1" applyAlignment="1">
      <alignment horizontal="centerContinuous"/>
    </xf>
    <xf numFmtId="44" fontId="10" fillId="2" borderId="0" xfId="1" applyFont="1" applyFill="1" applyBorder="1" applyAlignment="1" applyProtection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0" fontId="10" fillId="2" borderId="0" xfId="4" applyNumberFormat="1" applyFont="1" applyFill="1" applyBorder="1" applyAlignment="1" applyProtection="1">
      <alignment horizontal="center" vertical="center"/>
    </xf>
    <xf numFmtId="2" fontId="15" fillId="4" borderId="2" xfId="1" applyNumberFormat="1" applyFont="1" applyFill="1" applyBorder="1" applyAlignment="1" applyProtection="1">
      <alignment horizontal="center" vertical="center" wrapText="1"/>
    </xf>
    <xf numFmtId="10" fontId="15" fillId="4" borderId="2" xfId="4" applyNumberFormat="1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2" fontId="3" fillId="6" borderId="5" xfId="0" applyNumberFormat="1" applyFont="1" applyFill="1" applyBorder="1" applyAlignment="1">
      <alignment horizontal="centerContinuous" wrapText="1"/>
    </xf>
    <xf numFmtId="0" fontId="4" fillId="2" borderId="0" xfId="0" applyFont="1" applyFill="1" applyAlignment="1">
      <alignment horizontal="centerContinuous" vertical="center" wrapText="1"/>
    </xf>
    <xf numFmtId="0" fontId="9" fillId="0" borderId="0" xfId="0" applyFont="1" applyAlignment="1">
      <alignment wrapText="1"/>
    </xf>
    <xf numFmtId="165" fontId="5" fillId="3" borderId="2" xfId="0" applyNumberFormat="1" applyFont="1" applyFill="1" applyBorder="1" applyAlignment="1">
      <alignment horizontal="center" vertical="center" wrapText="1" shrinkToFit="1"/>
    </xf>
    <xf numFmtId="44" fontId="5" fillId="3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0" fillId="0" borderId="1" xfId="0" applyNumberFormat="1" applyFont="1" applyBorder="1" applyAlignment="1">
      <alignment horizontal="left" vertical="center" wrapText="1"/>
    </xf>
    <xf numFmtId="10" fontId="11" fillId="0" borderId="3" xfId="0" applyNumberFormat="1" applyFont="1" applyBorder="1" applyAlignment="1">
      <alignment vertical="center" wrapText="1"/>
    </xf>
    <xf numFmtId="168" fontId="11" fillId="0" borderId="1" xfId="0" applyNumberFormat="1" applyFont="1" applyBorder="1" applyAlignment="1">
      <alignment vertical="center" wrapText="1"/>
    </xf>
    <xf numFmtId="168" fontId="14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9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9" fontId="10" fillId="0" borderId="4" xfId="0" applyNumberFormat="1" applyFont="1" applyBorder="1" applyAlignment="1">
      <alignment horizontal="center" vertical="center"/>
    </xf>
    <xf numFmtId="168" fontId="10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16" fillId="8" borderId="1" xfId="0" quotePrefix="1" applyFont="1" applyFill="1" applyBorder="1" applyAlignment="1">
      <alignment horizontal="center"/>
    </xf>
    <xf numFmtId="0" fontId="16" fillId="8" borderId="6" xfId="0" applyFont="1" applyFill="1" applyBorder="1" applyAlignment="1">
      <alignment wrapText="1"/>
    </xf>
    <xf numFmtId="168" fontId="9" fillId="0" borderId="0" xfId="0" applyNumberFormat="1" applyFont="1"/>
    <xf numFmtId="44" fontId="16" fillId="8" borderId="6" xfId="0" applyNumberFormat="1" applyFont="1" applyFill="1" applyBorder="1" applyAlignment="1">
      <alignment wrapText="1"/>
    </xf>
    <xf numFmtId="0" fontId="17" fillId="8" borderId="1" xfId="0" quotePrefix="1" applyFont="1" applyFill="1" applyBorder="1" applyAlignment="1">
      <alignment horizontal="left"/>
    </xf>
    <xf numFmtId="0" fontId="14" fillId="0" borderId="6" xfId="0" applyFont="1" applyBorder="1" applyAlignment="1">
      <alignment horizontal="right"/>
    </xf>
    <xf numFmtId="44" fontId="10" fillId="9" borderId="2" xfId="1" applyFont="1" applyFill="1" applyBorder="1" applyAlignment="1" applyProtection="1">
      <alignment horizontal="center" vertical="center"/>
    </xf>
    <xf numFmtId="2" fontId="2" fillId="2" borderId="0" xfId="2" applyNumberFormat="1" applyFont="1" applyFill="1" applyAlignment="1">
      <alignment horizontal="center" vertical="center"/>
    </xf>
    <xf numFmtId="44" fontId="2" fillId="2" borderId="0" xfId="1" applyFont="1" applyFill="1" applyAlignment="1">
      <alignment vertical="center"/>
    </xf>
    <xf numFmtId="0" fontId="0" fillId="0" borderId="0" xfId="0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2" fontId="2" fillId="2" borderId="0" xfId="2" applyNumberFormat="1" applyFont="1" applyFill="1" applyBorder="1" applyAlignment="1">
      <alignment horizontal="center" vertical="center"/>
    </xf>
    <xf numFmtId="44" fontId="2" fillId="2" borderId="0" xfId="1" applyFont="1" applyFill="1" applyBorder="1" applyAlignment="1">
      <alignment vertical="center"/>
    </xf>
    <xf numFmtId="0" fontId="0" fillId="2" borderId="0" xfId="0" applyFill="1" applyAlignment="1">
      <alignment wrapText="1"/>
    </xf>
    <xf numFmtId="0" fontId="5" fillId="7" borderId="1" xfId="11" applyFont="1" applyFill="1" applyBorder="1" applyAlignment="1">
      <alignment horizontal="center" vertical="center"/>
    </xf>
    <xf numFmtId="10" fontId="5" fillId="7" borderId="1" xfId="12" applyNumberFormat="1" applyFont="1" applyFill="1" applyBorder="1" applyAlignment="1">
      <alignment horizontal="center" vertical="center"/>
    </xf>
    <xf numFmtId="0" fontId="3" fillId="0" borderId="1" xfId="11" applyFont="1" applyBorder="1" applyAlignment="1">
      <alignment horizontal="center" vertical="center"/>
    </xf>
    <xf numFmtId="10" fontId="3" fillId="9" borderId="1" xfId="13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2" applyNumberFormat="1" applyFont="1" applyFill="1" applyBorder="1" applyAlignment="1">
      <alignment horizontal="center" vertical="center"/>
    </xf>
    <xf numFmtId="44" fontId="5" fillId="2" borderId="0" xfId="1" applyFont="1" applyFill="1" applyBorder="1" applyAlignment="1">
      <alignment horizontal="center" vertical="center" wrapText="1"/>
    </xf>
    <xf numFmtId="44" fontId="5" fillId="2" borderId="0" xfId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left" vertical="center"/>
    </xf>
    <xf numFmtId="2" fontId="5" fillId="2" borderId="0" xfId="0" applyNumberFormat="1" applyFont="1" applyFill="1" applyAlignment="1">
      <alignment horizontal="center" vertical="center"/>
    </xf>
    <xf numFmtId="44" fontId="5" fillId="2" borderId="0" xfId="1" applyFont="1" applyFill="1" applyBorder="1" applyAlignment="1">
      <alignment horizontal="centerContinuous" vertical="center"/>
    </xf>
    <xf numFmtId="164" fontId="5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horizontal="center" vertical="center" wrapText="1" shrinkToFi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2" fontId="3" fillId="2" borderId="0" xfId="2" applyNumberFormat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vertical="center"/>
    </xf>
    <xf numFmtId="44" fontId="3" fillId="2" borderId="0" xfId="1" applyFont="1" applyFill="1" applyBorder="1" applyAlignment="1">
      <alignment horizontal="center" vertical="center"/>
    </xf>
    <xf numFmtId="44" fontId="3" fillId="2" borderId="0" xfId="1" applyFont="1" applyFill="1" applyBorder="1" applyAlignment="1">
      <alignment vertical="center" wrapText="1"/>
    </xf>
    <xf numFmtId="10" fontId="3" fillId="9" borderId="1" xfId="13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10" fontId="3" fillId="0" borderId="1" xfId="14" applyNumberFormat="1" applyFont="1" applyBorder="1" applyAlignment="1">
      <alignment horizontal="center" vertical="center"/>
    </xf>
    <xf numFmtId="10" fontId="3" fillId="9" borderId="1" xfId="13" applyNumberFormat="1" applyFont="1" applyFill="1" applyBorder="1" applyAlignment="1">
      <alignment horizontal="right" vertical="center"/>
    </xf>
    <xf numFmtId="10" fontId="3" fillId="2" borderId="1" xfId="13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44" fontId="5" fillId="2" borderId="0" xfId="1" applyFont="1" applyFill="1" applyBorder="1" applyAlignment="1">
      <alignment vertical="center"/>
    </xf>
    <xf numFmtId="0" fontId="5" fillId="7" borderId="7" xfId="11" applyFont="1" applyFill="1" applyBorder="1" applyAlignment="1">
      <alignment horizontal="center" vertical="center"/>
    </xf>
    <xf numFmtId="10" fontId="5" fillId="7" borderId="4" xfId="13" applyNumberFormat="1" applyFont="1" applyFill="1" applyBorder="1" applyAlignment="1" applyProtection="1">
      <alignment vertical="center"/>
      <protection locked="0"/>
    </xf>
    <xf numFmtId="0" fontId="3" fillId="0" borderId="12" xfId="11" applyFont="1" applyBorder="1" applyAlignment="1">
      <alignment horizontal="fill" vertical="justify"/>
    </xf>
    <xf numFmtId="0" fontId="3" fillId="0" borderId="13" xfId="11" applyFont="1" applyBorder="1" applyAlignment="1">
      <alignment horizontal="fill" vertical="justify"/>
    </xf>
    <xf numFmtId="0" fontId="3" fillId="0" borderId="14" xfId="11" applyFont="1" applyBorder="1" applyAlignment="1">
      <alignment horizontal="fill" vertical="justify"/>
    </xf>
    <xf numFmtId="0" fontId="3" fillId="9" borderId="1" xfId="11" applyFont="1" applyFill="1" applyBorder="1"/>
    <xf numFmtId="0" fontId="3" fillId="0" borderId="0" xfId="11" applyFont="1"/>
    <xf numFmtId="2" fontId="3" fillId="0" borderId="0" xfId="15" applyNumberFormat="1" applyFont="1" applyFill="1" applyBorder="1" applyProtection="1">
      <protection locked="0"/>
    </xf>
    <xf numFmtId="2" fontId="3" fillId="0" borderId="0" xfId="15" applyNumberFormat="1" applyFont="1" applyBorder="1" applyProtection="1">
      <protection locked="0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2" fontId="3" fillId="2" borderId="0" xfId="0" applyNumberFormat="1" applyFont="1" applyFill="1" applyAlignment="1">
      <alignment horizontal="center" vertical="center"/>
    </xf>
    <xf numFmtId="0" fontId="3" fillId="2" borderId="0" xfId="2" applyNumberFormat="1" applyFont="1" applyFill="1" applyBorder="1" applyAlignment="1">
      <alignment horizontal="center" vertical="center"/>
    </xf>
    <xf numFmtId="0" fontId="3" fillId="2" borderId="0" xfId="2" applyNumberFormat="1" applyFont="1" applyFill="1" applyBorder="1" applyAlignment="1">
      <alignment horizontal="left" vertical="center" wrapText="1"/>
    </xf>
    <xf numFmtId="0" fontId="18" fillId="0" borderId="0" xfId="0" applyFont="1"/>
    <xf numFmtId="43" fontId="3" fillId="2" borderId="0" xfId="2" applyFont="1" applyFill="1" applyBorder="1" applyAlignment="1">
      <alignment horizontal="center" vertical="center"/>
    </xf>
    <xf numFmtId="170" fontId="12" fillId="2" borderId="0" xfId="2" applyNumberFormat="1" applyFont="1" applyFill="1" applyBorder="1" applyAlignment="1">
      <alignment horizontal="center" vertical="center"/>
    </xf>
    <xf numFmtId="2" fontId="3" fillId="2" borderId="0" xfId="4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4" fontId="0" fillId="0" borderId="0" xfId="1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20" fillId="0" borderId="0" xfId="5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5" applyNumberFormat="1" applyAlignment="1">
      <alignment vertical="top"/>
    </xf>
    <xf numFmtId="0" fontId="5" fillId="9" borderId="6" xfId="0" applyFont="1" applyFill="1" applyBorder="1" applyAlignment="1">
      <alignment horizontal="centerContinuous"/>
    </xf>
    <xf numFmtId="0" fontId="5" fillId="9" borderId="5" xfId="0" applyFont="1" applyFill="1" applyBorder="1" applyAlignment="1">
      <alignment horizontal="centerContinuous"/>
    </xf>
    <xf numFmtId="44" fontId="9" fillId="9" borderId="0" xfId="1" applyFont="1" applyFill="1" applyAlignment="1" applyProtection="1">
      <alignment horizontal="centerContinuous"/>
    </xf>
    <xf numFmtId="44" fontId="11" fillId="0" borderId="1" xfId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5" applyNumberFormat="1" applyAlignment="1">
      <alignment horizontal="left" vertical="top"/>
    </xf>
    <xf numFmtId="49" fontId="3" fillId="6" borderId="0" xfId="5" applyNumberFormat="1" applyFill="1" applyAlignment="1">
      <alignment horizontal="left" vertical="top"/>
    </xf>
    <xf numFmtId="0" fontId="0" fillId="0" borderId="0" xfId="0" applyAlignment="1">
      <alignment horizontal="justify" vertical="justify" wrapText="1"/>
    </xf>
    <xf numFmtId="0" fontId="5" fillId="2" borderId="0" xfId="0" applyFont="1" applyFill="1" applyAlignment="1">
      <alignment horizontal="justify" vertical="justify" wrapText="1"/>
    </xf>
    <xf numFmtId="0" fontId="3" fillId="0" borderId="7" xfId="11" applyFont="1" applyBorder="1" applyAlignment="1">
      <alignment horizontal="left" vertical="justify"/>
    </xf>
    <xf numFmtId="0" fontId="3" fillId="0" borderId="8" xfId="11" applyFont="1" applyBorder="1" applyAlignment="1">
      <alignment horizontal="left" vertical="justify"/>
    </xf>
    <xf numFmtId="0" fontId="3" fillId="0" borderId="9" xfId="11" applyFont="1" applyBorder="1" applyAlignment="1">
      <alignment horizontal="left" vertical="justify"/>
    </xf>
    <xf numFmtId="0" fontId="4" fillId="2" borderId="0" xfId="0" applyFont="1" applyFill="1" applyAlignment="1">
      <alignment horizontal="center" vertical="center"/>
    </xf>
    <xf numFmtId="0" fontId="5" fillId="7" borderId="6" xfId="11" applyFont="1" applyFill="1" applyBorder="1" applyAlignment="1">
      <alignment horizontal="center" vertical="center"/>
    </xf>
    <xf numFmtId="0" fontId="5" fillId="7" borderId="3" xfId="11" applyFont="1" applyFill="1" applyBorder="1" applyAlignment="1">
      <alignment horizontal="center" vertical="center"/>
    </xf>
    <xf numFmtId="0" fontId="3" fillId="0" borderId="4" xfId="11" applyFont="1" applyBorder="1" applyAlignment="1">
      <alignment horizontal="left" vertical="center"/>
    </xf>
    <xf numFmtId="0" fontId="3" fillId="0" borderId="18" xfId="11" applyFont="1" applyBorder="1" applyAlignment="1">
      <alignment horizontal="left" vertical="center"/>
    </xf>
    <xf numFmtId="0" fontId="3" fillId="0" borderId="15" xfId="11" applyFont="1" applyBorder="1" applyAlignment="1">
      <alignment horizontal="left" vertical="center"/>
    </xf>
    <xf numFmtId="0" fontId="3" fillId="0" borderId="6" xfId="11" applyFont="1" applyBorder="1" applyAlignment="1">
      <alignment horizontal="left" vertical="center"/>
    </xf>
    <xf numFmtId="0" fontId="3" fillId="0" borderId="3" xfId="11" applyFont="1" applyBorder="1" applyAlignment="1">
      <alignment horizontal="left" vertical="center"/>
    </xf>
    <xf numFmtId="0" fontId="5" fillId="0" borderId="6" xfId="11" applyFont="1" applyBorder="1" applyAlignment="1">
      <alignment horizontal="center"/>
    </xf>
    <xf numFmtId="0" fontId="5" fillId="0" borderId="5" xfId="11" applyFont="1" applyBorder="1" applyAlignment="1">
      <alignment horizontal="center"/>
    </xf>
    <xf numFmtId="0" fontId="5" fillId="0" borderId="3" xfId="11" applyFont="1" applyBorder="1" applyAlignment="1">
      <alignment horizontal="center"/>
    </xf>
    <xf numFmtId="0" fontId="3" fillId="7" borderId="4" xfId="1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justify" wrapText="1"/>
    </xf>
    <xf numFmtId="0" fontId="9" fillId="0" borderId="0" xfId="0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0" xfId="6" applyFont="1" applyAlignment="1">
      <alignment vertical="center" wrapText="1"/>
    </xf>
    <xf numFmtId="0" fontId="5" fillId="0" borderId="0" xfId="0" applyFont="1" applyAlignment="1">
      <alignment horizontal="center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4" fontId="8" fillId="0" borderId="4" xfId="1" applyFont="1" applyBorder="1" applyAlignment="1">
      <alignment horizontal="center" vertical="center"/>
    </xf>
    <xf numFmtId="44" fontId="8" fillId="0" borderId="15" xfId="1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</cellXfs>
  <cellStyles count="16">
    <cellStyle name="Moeda" xfId="1" builtinId="4"/>
    <cellStyle name="Normal" xfId="0" builtinId="0"/>
    <cellStyle name="Normal 14" xfId="3" xr:uid="{00000000-0005-0000-0000-000002000000}"/>
    <cellStyle name="Normal 15" xfId="6" xr:uid="{00000000-0005-0000-0000-000003000000}"/>
    <cellStyle name="Normal 15 2" xfId="11" xr:uid="{C6F1178D-28BE-421F-893B-F47B4E251EF9}"/>
    <cellStyle name="Normal 2 2" xfId="5" xr:uid="{00000000-0005-0000-0000-000004000000}"/>
    <cellStyle name="Normal 4" xfId="7" xr:uid="{00000000-0005-0000-0000-000005000000}"/>
    <cellStyle name="Porcentagem" xfId="4" builtinId="5"/>
    <cellStyle name="Porcentagem 3" xfId="9" xr:uid="{00000000-0005-0000-0000-000007000000}"/>
    <cellStyle name="Porcentagem 3 2" xfId="13" xr:uid="{F00E91C2-E722-4CEA-A5CB-31B6B0579259}"/>
    <cellStyle name="Porcentagem 4" xfId="14" xr:uid="{7E00B71A-84A1-4FA4-A678-5BF93BD28F72}"/>
    <cellStyle name="Porcentagem 5" xfId="10" xr:uid="{00000000-0005-0000-0000-000008000000}"/>
    <cellStyle name="Porcentagem 5 2" xfId="15" xr:uid="{A9EF4E2B-C568-44B2-8A40-FC312C1ECBEE}"/>
    <cellStyle name="Vírgula" xfId="2" builtinId="3"/>
    <cellStyle name="Vírgula 3 2" xfId="8" xr:uid="{00000000-0005-0000-0000-00000A000000}"/>
    <cellStyle name="Vírgula 3 2 2" xfId="12" xr:uid="{422866AC-B6A4-41C0-804F-132EB77A69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4638675</xdr:colOff>
      <xdr:row>2</xdr:row>
      <xdr:rowOff>38100</xdr:rowOff>
    </xdr:from>
    <xdr:to>
      <xdr:col>0</xdr:col>
      <xdr:colOff>6105525</xdr:colOff>
      <xdr:row>2</xdr:row>
      <xdr:rowOff>512915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7E93D7-D582-4EF8-8DCB-E9809081A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38100"/>
          <a:ext cx="1466850" cy="47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4638675</xdr:colOff>
      <xdr:row>2</xdr:row>
      <xdr:rowOff>38100</xdr:rowOff>
    </xdr:from>
    <xdr:to>
      <xdr:col>0</xdr:col>
      <xdr:colOff>6105525</xdr:colOff>
      <xdr:row>2</xdr:row>
      <xdr:rowOff>512915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4D0A89A-5A96-4C15-8396-E363EBF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419100"/>
          <a:ext cx="0" cy="150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AMP/Setor%20de%20Or&#231;amento%20-%20GEAMP/9_Documentos%20Finais/Circo%20-%20Revitaliza&#231;&#227;o%20da%20Arquibancada/Planilha%20de%20Prec&#807;os%20Estimados%20-%20Onerada%20-%20R$%2066.986,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estimado"/>
      <sheetName val="CPU"/>
      <sheetName val="BDI "/>
      <sheetName val=" Encargos"/>
      <sheetName val="Mapa de Cotação"/>
      <sheetName val="TABELAS"/>
      <sheetName val="TABELA CONSULT."/>
    </sheetNames>
    <sheetDataSet>
      <sheetData sheetId="0" refreshError="1"/>
      <sheetData sheetId="1">
        <row r="6">
          <cell r="A6" t="str">
            <v>ITEM</v>
          </cell>
          <cell r="B6" t="str">
            <v>BASE PROCV</v>
          </cell>
          <cell r="C6" t="str">
            <v>ORIGEM</v>
          </cell>
          <cell r="D6" t="str">
            <v>TIPO</v>
          </cell>
          <cell r="E6" t="str">
            <v>CÓDIGO</v>
          </cell>
          <cell r="F6" t="str">
            <v>SUB
CÓDIGO</v>
          </cell>
          <cell r="G6" t="str">
            <v>DESCRIÇÃO</v>
          </cell>
          <cell r="H6" t="str">
            <v>UND</v>
          </cell>
          <cell r="I6" t="str">
            <v>QTD</v>
          </cell>
          <cell r="J6" t="str">
            <v>VALOR 
UNITÁRIO</v>
          </cell>
          <cell r="K6" t="str">
            <v>TOTAL</v>
          </cell>
        </row>
        <row r="7">
          <cell r="A7">
            <v>1</v>
          </cell>
          <cell r="G7" t="str">
            <v>REMOÇÕES E RETIRADAS</v>
          </cell>
        </row>
        <row r="8">
          <cell r="A8" t="str">
            <v>1.1</v>
          </cell>
          <cell r="C8" t="str">
            <v>BHTRANS</v>
          </cell>
          <cell r="D8" t="str">
            <v>COMPOSIÇÃO</v>
          </cell>
          <cell r="E8" t="str">
            <v>CPU-01</v>
          </cell>
          <cell r="G8" t="str">
            <v>REMOÇÃO DE MADEIRITE</v>
          </cell>
          <cell r="H8" t="str">
            <v>M2</v>
          </cell>
          <cell r="I8">
            <v>1</v>
          </cell>
          <cell r="J8">
            <v>9.2666666666666657</v>
          </cell>
          <cell r="K8">
            <v>9.2666666666666657</v>
          </cell>
        </row>
        <row r="9">
          <cell r="A9" t="str">
            <v>1.1.1</v>
          </cell>
          <cell r="C9" t="str">
            <v>SINAPI</v>
          </cell>
          <cell r="D9" t="str">
            <v>COMPOSIÇÃO</v>
          </cell>
          <cell r="E9">
            <v>88262</v>
          </cell>
          <cell r="F9" t="str">
            <v>-</v>
          </cell>
          <cell r="G9" t="str">
            <v>CARPINTEIRO DE FORMAS COM ENCARGOS COMPLEMENTARES</v>
          </cell>
          <cell r="H9" t="str">
            <v>H</v>
          </cell>
          <cell r="I9">
            <v>0.16666666666666666</v>
          </cell>
          <cell r="J9">
            <v>30.75</v>
          </cell>
          <cell r="K9">
            <v>5.125</v>
          </cell>
        </row>
        <row r="10">
          <cell r="A10" t="str">
            <v>1.1.2</v>
          </cell>
          <cell r="C10" t="str">
            <v>SINAPI</v>
          </cell>
          <cell r="D10" t="str">
            <v>COMPOSIÇÃO</v>
          </cell>
          <cell r="E10">
            <v>88239</v>
          </cell>
          <cell r="F10" t="str">
            <v>-</v>
          </cell>
          <cell r="G10" t="str">
            <v>AJUDANTE DE CARPINTEIRO COM ENCARGOS COMPLEMENTARES</v>
          </cell>
          <cell r="H10" t="str">
            <v>H</v>
          </cell>
          <cell r="I10">
            <v>0.16666666666666666</v>
          </cell>
          <cell r="J10">
            <v>24.85</v>
          </cell>
          <cell r="K10">
            <v>4.1416666666666666</v>
          </cell>
        </row>
        <row r="11">
          <cell r="A11" t="str">
            <v>1.2</v>
          </cell>
          <cell r="C11" t="str">
            <v>BHTRANS</v>
          </cell>
          <cell r="D11" t="str">
            <v>COMPOSIÇÃO</v>
          </cell>
          <cell r="E11" t="str">
            <v>CPU-02</v>
          </cell>
          <cell r="G11" t="str">
            <v>RETIRADA DE CANTONEIRA DE FERRO 2" x 1/8" - COM REAPROVEITAMENTO</v>
          </cell>
          <cell r="H11" t="str">
            <v>M</v>
          </cell>
          <cell r="I11">
            <v>1</v>
          </cell>
          <cell r="J11">
            <v>4.4674999999999994</v>
          </cell>
          <cell r="K11">
            <v>4.4674999999999994</v>
          </cell>
        </row>
        <row r="12">
          <cell r="A12" t="str">
            <v>1.2.1</v>
          </cell>
          <cell r="C12" t="str">
            <v>SINAPI</v>
          </cell>
          <cell r="D12" t="str">
            <v>COMPOSIÇÃO</v>
          </cell>
          <cell r="E12">
            <v>88315</v>
          </cell>
          <cell r="F12" t="str">
            <v>-</v>
          </cell>
          <cell r="G12" t="str">
            <v>SERRALHEIRO COM ENCARGOS COMPLEMENTARES</v>
          </cell>
          <cell r="H12" t="str">
            <v>H</v>
          </cell>
          <cell r="I12">
            <v>8.3333333333333329E-2</v>
          </cell>
          <cell r="J12">
            <v>30.97</v>
          </cell>
          <cell r="K12">
            <v>2.5808333333333331</v>
          </cell>
        </row>
        <row r="13">
          <cell r="A13" t="str">
            <v>1.2.2</v>
          </cell>
          <cell r="C13" t="str">
            <v>SINAPI</v>
          </cell>
          <cell r="D13" t="str">
            <v>COMPOSIÇÃO</v>
          </cell>
          <cell r="E13">
            <v>88316</v>
          </cell>
          <cell r="F13" t="str">
            <v>-</v>
          </cell>
          <cell r="G13" t="str">
            <v>SERVENTE COM ENCARGOS COMPLEMENTARES</v>
          </cell>
          <cell r="H13" t="str">
            <v>H</v>
          </cell>
          <cell r="I13">
            <v>8.3333333333333329E-2</v>
          </cell>
          <cell r="J13">
            <v>22.64</v>
          </cell>
          <cell r="K13">
            <v>1.8866666666666667</v>
          </cell>
        </row>
        <row r="14">
          <cell r="A14">
            <v>2</v>
          </cell>
          <cell r="G14" t="str">
            <v>BOTA FORA</v>
          </cell>
        </row>
        <row r="15">
          <cell r="A15" t="str">
            <v>2.1</v>
          </cell>
          <cell r="C15" t="str">
            <v>SUDECAP</v>
          </cell>
          <cell r="D15" t="str">
            <v>COMPOSIÇÃO</v>
          </cell>
          <cell r="E15" t="str">
            <v>03.24.01</v>
          </cell>
          <cell r="F15" t="str">
            <v>-</v>
          </cell>
          <cell r="G15" t="str">
            <v>TRANSPORTE DE MATERIAL DE QUALQUER NATUREZA EM CARRINHO DE MÃO, DMT &lt;= 50,0M</v>
          </cell>
          <cell r="H15" t="str">
            <v>M3</v>
          </cell>
          <cell r="I15">
            <v>1</v>
          </cell>
          <cell r="J15">
            <v>28.86</v>
          </cell>
          <cell r="K15">
            <v>28.86</v>
          </cell>
        </row>
        <row r="16">
          <cell r="A16" t="str">
            <v>2.2</v>
          </cell>
          <cell r="C16" t="str">
            <v>SUDECAP</v>
          </cell>
          <cell r="D16" t="str">
            <v>COMPOSIÇÃO</v>
          </cell>
          <cell r="E16" t="str">
            <v>02.29.01</v>
          </cell>
          <cell r="F16" t="str">
            <v>-</v>
          </cell>
          <cell r="G16" t="str">
            <v>TRANSPORTE DE MATERIAL DE QUALQUER NATUREZA EM CAÇAMBA DE 5M3</v>
          </cell>
          <cell r="H16" t="str">
            <v>VG</v>
          </cell>
          <cell r="I16">
            <v>1</v>
          </cell>
          <cell r="J16">
            <v>380</v>
          </cell>
          <cell r="K16">
            <v>380</v>
          </cell>
        </row>
        <row r="17">
          <cell r="A17">
            <v>3</v>
          </cell>
          <cell r="G17" t="str">
            <v xml:space="preserve">EXECUÇÃO DA ARQUIBANCA </v>
          </cell>
        </row>
        <row r="18">
          <cell r="A18" t="str">
            <v>3.1</v>
          </cell>
          <cell r="C18" t="str">
            <v>BHTRANS</v>
          </cell>
          <cell r="D18" t="str">
            <v>COMPOSIÇÃO</v>
          </cell>
          <cell r="E18" t="str">
            <v>CPU-03</v>
          </cell>
          <cell r="G18" t="str">
            <v>EXECUÇÃO DE ARQUIBANCA EM COMPENSADO NAVAL ESP=25 MM, COM FIXAÇÃO NA ESTRUTURA EXISTENTE COM PARAFUSO FRANCÊS ZINCADO 1/2", COMPRIMENTO DE 2" COM PORCA E ARRUELA E DEMAIS INSUMOS NECESSÁRIOS PARA A PERFEITA FIXAÇÃO DO MATERIAL.</v>
          </cell>
          <cell r="H18" t="str">
            <v>M2</v>
          </cell>
          <cell r="I18">
            <v>1</v>
          </cell>
          <cell r="J18">
            <v>269.23700000000002</v>
          </cell>
          <cell r="K18">
            <v>269.23700000000002</v>
          </cell>
        </row>
        <row r="19">
          <cell r="A19" t="str">
            <v>3.1.1</v>
          </cell>
          <cell r="C19" t="str">
            <v>SINAPI</v>
          </cell>
          <cell r="D19" t="str">
            <v>INSUMO</v>
          </cell>
          <cell r="F19">
            <v>34745</v>
          </cell>
          <cell r="G19" t="str">
            <v>COMPENSADO NAVAL - CHAPA/PAINEL EM MADEIRA COMPENSADA PRENSADA, DE 2200 X 1600 MM, E = 25 MM</v>
          </cell>
          <cell r="H19" t="str">
            <v>M2</v>
          </cell>
          <cell r="I19">
            <v>1.2</v>
          </cell>
          <cell r="J19">
            <v>147.41</v>
          </cell>
          <cell r="K19">
            <v>176.892</v>
          </cell>
        </row>
        <row r="20">
          <cell r="A20" t="str">
            <v>3.1.2</v>
          </cell>
          <cell r="C20" t="str">
            <v>BHTRANS</v>
          </cell>
          <cell r="D20" t="str">
            <v>INSUMO</v>
          </cell>
          <cell r="F20" t="str">
            <v>COTAÇÃO 1</v>
          </cell>
          <cell r="G20" t="str">
            <v xml:space="preserve">DISCO DE SERRA - 10" </v>
          </cell>
          <cell r="H20" t="str">
            <v>UN</v>
          </cell>
          <cell r="I20">
            <v>0.1</v>
          </cell>
          <cell r="J20">
            <v>141.18333333333337</v>
          </cell>
          <cell r="K20">
            <v>14.118333333333338</v>
          </cell>
        </row>
        <row r="21">
          <cell r="A21" t="str">
            <v>3.1.3</v>
          </cell>
          <cell r="C21" t="str">
            <v>SINAPI</v>
          </cell>
          <cell r="D21" t="str">
            <v>COMPOSIÇÃO</v>
          </cell>
          <cell r="E21">
            <v>91691</v>
          </cell>
          <cell r="F21" t="str">
            <v>-</v>
          </cell>
          <cell r="G21" t="str">
            <v>SERRA CIRCULAR DE BANCADA COM MOTOR ELÉTRICO POTÊNCIA DE 5HP, COM COIFA PARA DISCO 10" - MATERIAIS NA OPERAÇÃO. AF_08/2015</v>
          </cell>
          <cell r="H21" t="str">
            <v>H</v>
          </cell>
          <cell r="I21">
            <v>0.16666666666666666</v>
          </cell>
          <cell r="J21">
            <v>1.6</v>
          </cell>
          <cell r="K21">
            <v>0.26666666666666666</v>
          </cell>
        </row>
        <row r="22">
          <cell r="A22" t="str">
            <v>3.1.4</v>
          </cell>
          <cell r="C22" t="str">
            <v>SINAPI</v>
          </cell>
          <cell r="D22" t="str">
            <v>INSUMO</v>
          </cell>
          <cell r="F22">
            <v>11953</v>
          </cell>
          <cell r="G22" t="str">
            <v>PARAFUSO FRANCES ZINCADO, DIAMETRO 1/2", COMPRIMENTO 2", COM PORCA E ARRUELA</v>
          </cell>
          <cell r="H22" t="str">
            <v>UN</v>
          </cell>
          <cell r="I22">
            <v>12</v>
          </cell>
          <cell r="J22">
            <v>4.18</v>
          </cell>
          <cell r="K22">
            <v>50.16</v>
          </cell>
        </row>
        <row r="23">
          <cell r="A23" t="str">
            <v>3.1.5</v>
          </cell>
          <cell r="C23" t="str">
            <v>SINAPI</v>
          </cell>
          <cell r="D23" t="str">
            <v>COMPOSIÇÃO</v>
          </cell>
          <cell r="E23">
            <v>88262</v>
          </cell>
          <cell r="F23" t="str">
            <v>-</v>
          </cell>
          <cell r="G23" t="str">
            <v>CARPINTEIRO DE FORMAS COM ENCARGOS COMPLEMENTARES</v>
          </cell>
          <cell r="H23" t="str">
            <v>H</v>
          </cell>
          <cell r="I23">
            <v>0.5</v>
          </cell>
          <cell r="J23">
            <v>30.75</v>
          </cell>
          <cell r="K23">
            <v>15.375</v>
          </cell>
        </row>
        <row r="24">
          <cell r="A24" t="str">
            <v>3.1.6</v>
          </cell>
          <cell r="C24" t="str">
            <v>SINAPI</v>
          </cell>
          <cell r="D24" t="str">
            <v>COMPOSIÇÃO</v>
          </cell>
          <cell r="E24">
            <v>88239</v>
          </cell>
          <cell r="F24" t="str">
            <v>-</v>
          </cell>
          <cell r="G24" t="str">
            <v>AJUDANTE DE CARPINTEIRO COM ENCARGOS COMPLEMENTARES</v>
          </cell>
          <cell r="H24" t="str">
            <v>H</v>
          </cell>
          <cell r="I24">
            <v>0.5</v>
          </cell>
          <cell r="J24">
            <v>24.85</v>
          </cell>
          <cell r="K24">
            <v>12.425000000000001</v>
          </cell>
        </row>
        <row r="25">
          <cell r="A25" t="str">
            <v>3.2</v>
          </cell>
          <cell r="C25" t="str">
            <v>BHTRANS</v>
          </cell>
          <cell r="D25" t="str">
            <v>COMPOSIÇÃO</v>
          </cell>
          <cell r="E25" t="str">
            <v>CPU-04</v>
          </cell>
          <cell r="G25" t="str">
            <v>REINSTALAÇÃO DE CANTONEIRA DE FERRO 2" x 1/8"</v>
          </cell>
          <cell r="H25" t="str">
            <v>M</v>
          </cell>
          <cell r="I25">
            <v>1</v>
          </cell>
          <cell r="J25">
            <v>12.827499999999999</v>
          </cell>
          <cell r="K25">
            <v>12.827499999999999</v>
          </cell>
        </row>
        <row r="26">
          <cell r="A26" t="str">
            <v>3.2.2</v>
          </cell>
          <cell r="C26" t="str">
            <v>SINAPI</v>
          </cell>
          <cell r="D26" t="str">
            <v>INSUMO</v>
          </cell>
          <cell r="F26">
            <v>11953</v>
          </cell>
          <cell r="G26" t="str">
            <v>PARAFUSO FRANCES ZINCADO, DIAMETRO 1/2", COMPRIMENTO 2", COM PORCA E ARRUELA</v>
          </cell>
          <cell r="H26" t="str">
            <v>UN</v>
          </cell>
          <cell r="I26">
            <v>2</v>
          </cell>
          <cell r="J26">
            <v>4.18</v>
          </cell>
          <cell r="K26">
            <v>8.36</v>
          </cell>
        </row>
        <row r="27">
          <cell r="A27" t="str">
            <v>3.2.3</v>
          </cell>
          <cell r="C27" t="str">
            <v>SINAPI</v>
          </cell>
          <cell r="D27" t="str">
            <v>COMPOSIÇÃO</v>
          </cell>
          <cell r="E27">
            <v>88315</v>
          </cell>
          <cell r="F27" t="str">
            <v>-</v>
          </cell>
          <cell r="G27" t="str">
            <v>SERRALHEIRO COM ENCARGOS COMPLEMENTARES</v>
          </cell>
          <cell r="H27" t="str">
            <v>H</v>
          </cell>
          <cell r="I27">
            <v>8.3333333333333329E-2</v>
          </cell>
          <cell r="J27">
            <v>30.97</v>
          </cell>
          <cell r="K27">
            <v>2.5808333333333331</v>
          </cell>
        </row>
        <row r="28">
          <cell r="A28" t="str">
            <v>3.2.4</v>
          </cell>
          <cell r="C28" t="str">
            <v>SINAPI</v>
          </cell>
          <cell r="D28" t="str">
            <v>COMPOSIÇÃO</v>
          </cell>
          <cell r="E28">
            <v>88316</v>
          </cell>
          <cell r="F28" t="str">
            <v>-</v>
          </cell>
          <cell r="G28" t="str">
            <v>SERVENTE COM ENCARGOS COMPLEMENTARES</v>
          </cell>
          <cell r="H28" t="str">
            <v>H</v>
          </cell>
          <cell r="I28">
            <v>8.3333333333333329E-2</v>
          </cell>
          <cell r="J28">
            <v>22.64</v>
          </cell>
          <cell r="K28">
            <v>1.8866666666666667</v>
          </cell>
        </row>
        <row r="29">
          <cell r="A29" t="str">
            <v>3.3</v>
          </cell>
          <cell r="C29" t="str">
            <v>BHTRANS</v>
          </cell>
          <cell r="D29" t="str">
            <v>COMPOSIÇÃO</v>
          </cell>
          <cell r="E29" t="str">
            <v>CPU-05</v>
          </cell>
          <cell r="G29" t="str">
            <v>FORNECIMENTO E INSTALAÇÃO DE CANTONEIRA DE FERRO COM ABAS IGUAIS 2" x 1/8"</v>
          </cell>
          <cell r="H29" t="str">
            <v>M</v>
          </cell>
          <cell r="I29">
            <v>1</v>
          </cell>
          <cell r="J29">
            <v>35.433999999999997</v>
          </cell>
          <cell r="K29">
            <v>35.433999999999997</v>
          </cell>
        </row>
        <row r="30">
          <cell r="A30" t="str">
            <v>3.2.1</v>
          </cell>
          <cell r="C30" t="str">
            <v>SUDECAP</v>
          </cell>
          <cell r="D30" t="str">
            <v>INSUMO</v>
          </cell>
          <cell r="F30" t="str">
            <v>60.17.20</v>
          </cell>
          <cell r="G30" t="str">
            <v>CANTONEIRA DE FERRO 2" X 1/8"</v>
          </cell>
          <cell r="H30" t="str">
            <v>KG</v>
          </cell>
          <cell r="I30">
            <v>2.46</v>
          </cell>
          <cell r="J30">
            <v>8.1</v>
          </cell>
          <cell r="K30">
            <v>19.925999999999998</v>
          </cell>
        </row>
        <row r="31">
          <cell r="A31" t="str">
            <v>3.2.2</v>
          </cell>
          <cell r="C31" t="str">
            <v>SINAPI</v>
          </cell>
          <cell r="D31" t="str">
            <v>INSUMO</v>
          </cell>
          <cell r="F31">
            <v>11953</v>
          </cell>
          <cell r="G31" t="str">
            <v>PARAFUSO FRANCES ZINCADO, DIAMETRO 1/2", COMPRIMENTO 2", COM PORCA E ARRUELA</v>
          </cell>
          <cell r="H31" t="str">
            <v>UN</v>
          </cell>
          <cell r="I31">
            <v>2</v>
          </cell>
          <cell r="J31">
            <v>4.18</v>
          </cell>
          <cell r="K31">
            <v>8.36</v>
          </cell>
        </row>
        <row r="32">
          <cell r="A32" t="str">
            <v>3.2.3</v>
          </cell>
          <cell r="C32" t="str">
            <v>SINAPI</v>
          </cell>
          <cell r="D32" t="str">
            <v>COMPOSIÇÃO</v>
          </cell>
          <cell r="E32">
            <v>88315</v>
          </cell>
          <cell r="F32" t="str">
            <v>-</v>
          </cell>
          <cell r="G32" t="str">
            <v>SERRALHEIRO COM ENCARGOS COMPLEMENTARES</v>
          </cell>
          <cell r="H32" t="str">
            <v>H</v>
          </cell>
          <cell r="I32">
            <v>0.13333333333333333</v>
          </cell>
          <cell r="J32">
            <v>30.97</v>
          </cell>
          <cell r="K32">
            <v>4.1293333333333333</v>
          </cell>
        </row>
        <row r="33">
          <cell r="A33" t="str">
            <v>3.2.4</v>
          </cell>
          <cell r="C33" t="str">
            <v>SINAPI</v>
          </cell>
          <cell r="D33" t="str">
            <v>COMPOSIÇÃO</v>
          </cell>
          <cell r="E33">
            <v>88316</v>
          </cell>
          <cell r="F33" t="str">
            <v>-</v>
          </cell>
          <cell r="G33" t="str">
            <v>SERVENTE COM ENCARGOS COMPLEMENTARES</v>
          </cell>
          <cell r="H33" t="str">
            <v>H</v>
          </cell>
          <cell r="I33">
            <v>0.13333333333333333</v>
          </cell>
          <cell r="J33">
            <v>22.64</v>
          </cell>
          <cell r="K33">
            <v>3.0186666666666668</v>
          </cell>
        </row>
        <row r="34">
          <cell r="A34">
            <v>4</v>
          </cell>
          <cell r="G34" t="str">
            <v>MANUTENÇÃO DA ESTRUTURA DA ARQUIBANCADA - ESTE ITEM SOMENTE SERÁ FATURADO SOB DEMANDA</v>
          </cell>
        </row>
        <row r="35">
          <cell r="A35" t="str">
            <v>4.1</v>
          </cell>
          <cell r="C35" t="str">
            <v>BHTRANS</v>
          </cell>
          <cell r="D35" t="str">
            <v>COMPOSIÇÃO</v>
          </cell>
          <cell r="E35" t="str">
            <v>CPU-06</v>
          </cell>
          <cell r="G35" t="str">
            <v>SUPORTE PARA FIXAÇÃO DO COMPENSADO NAVAL EM CANTONEIRA METÁLICA COM ABAS IGUAIS DIMENSÃO DE 5OMM X 50MM, ESP= 1/4", COMPRIMENTO  DE 20CM, SOLDADO EM ESTRUTURA METÁLICA EXISTENTE.  INCLUINDO PARAFUSO FRANCES ZINCADO PARA FIXAÇÃO DO COMPENSADO NAVAL</v>
          </cell>
          <cell r="H35" t="str">
            <v>UN</v>
          </cell>
          <cell r="I35">
            <v>1</v>
          </cell>
          <cell r="J35">
            <v>49.715733333333333</v>
          </cell>
          <cell r="K35">
            <v>49.715733333333333</v>
          </cell>
        </row>
        <row r="36">
          <cell r="A36" t="str">
            <v>4.1.1</v>
          </cell>
          <cell r="C36" t="str">
            <v>SUDECAP</v>
          </cell>
          <cell r="D36" t="str">
            <v>INSUMO</v>
          </cell>
          <cell r="E36" t="str">
            <v>-</v>
          </cell>
          <cell r="F36" t="str">
            <v>60.17.17</v>
          </cell>
          <cell r="G36" t="str">
            <v>CANTONEIRA AÇO ABAS IGUAIS 2" X 1/4" REF 4777</v>
          </cell>
          <cell r="H36" t="str">
            <v>KG</v>
          </cell>
          <cell r="I36">
            <v>0.95000000000000007</v>
          </cell>
          <cell r="J36">
            <v>12.24</v>
          </cell>
          <cell r="K36">
            <v>11.628000000000002</v>
          </cell>
        </row>
        <row r="37">
          <cell r="A37" t="str">
            <v>4.1.2</v>
          </cell>
          <cell r="C37" t="str">
            <v>SUDECAP</v>
          </cell>
          <cell r="D37" t="str">
            <v>INSUMO</v>
          </cell>
          <cell r="F37" t="str">
            <v>54.41.17</v>
          </cell>
          <cell r="G37" t="str">
            <v>MÁQUINA DE SOLDA - LOCAÇÃO</v>
          </cell>
          <cell r="H37" t="str">
            <v>H</v>
          </cell>
          <cell r="I37">
            <v>3.3333333333333333E-2</v>
          </cell>
          <cell r="J37">
            <v>3</v>
          </cell>
          <cell r="K37">
            <v>0.1</v>
          </cell>
        </row>
        <row r="38">
          <cell r="A38" t="str">
            <v>4.1.3</v>
          </cell>
          <cell r="C38" t="str">
            <v>SUDECAP</v>
          </cell>
          <cell r="D38" t="str">
            <v>INSUMO</v>
          </cell>
          <cell r="F38" t="str">
            <v>77.50.36</v>
          </cell>
          <cell r="G38" t="str">
            <v>ELETRODO REVESTIDO AWS - E6013, DIÂMETRO IGUAL A 2,50MM REF 11002</v>
          </cell>
          <cell r="H38" t="str">
            <v>KG</v>
          </cell>
          <cell r="I38">
            <v>0.06</v>
          </cell>
          <cell r="J38">
            <v>25.74</v>
          </cell>
          <cell r="K38">
            <v>1.5443999999999998</v>
          </cell>
        </row>
        <row r="39">
          <cell r="A39" t="str">
            <v>4.1.4</v>
          </cell>
          <cell r="C39" t="str">
            <v>SINAPI</v>
          </cell>
          <cell r="D39" t="str">
            <v>INSUMO</v>
          </cell>
          <cell r="F39">
            <v>44495</v>
          </cell>
          <cell r="G39" t="str">
            <v>DISCO DE CORTE PARA METAL COM DUAS TELAS 12 X 1/8 X 3/4" (300 X 3,2 X 19,05 MM)</v>
          </cell>
          <cell r="H39" t="str">
            <v>UN</v>
          </cell>
          <cell r="I39">
            <v>0.33333333333333331</v>
          </cell>
          <cell r="J39">
            <v>30.64</v>
          </cell>
          <cell r="K39">
            <v>10.213333333333333</v>
          </cell>
        </row>
        <row r="40">
          <cell r="A40" t="str">
            <v>4.1.5</v>
          </cell>
          <cell r="C40" t="str">
            <v>SINAPI</v>
          </cell>
          <cell r="D40" t="str">
            <v>INSUMO</v>
          </cell>
          <cell r="F40">
            <v>11953</v>
          </cell>
          <cell r="G40" t="str">
            <v>PARAFUSO FRANCES ZINCADO, DIAMETRO 1/2", COMPRIMENTO 2", COM PORCA E ARRUELA</v>
          </cell>
          <cell r="H40" t="str">
            <v>UN</v>
          </cell>
          <cell r="I40">
            <v>2</v>
          </cell>
          <cell r="J40">
            <v>4.18</v>
          </cell>
          <cell r="K40">
            <v>8.36</v>
          </cell>
        </row>
        <row r="41">
          <cell r="A41" t="str">
            <v>4.1.6</v>
          </cell>
          <cell r="C41" t="str">
            <v>SINAPI</v>
          </cell>
          <cell r="D41" t="str">
            <v>COMPOSIÇÃO</v>
          </cell>
          <cell r="E41">
            <v>88315</v>
          </cell>
          <cell r="F41" t="str">
            <v>-</v>
          </cell>
          <cell r="G41" t="str">
            <v>SERRALHEIRO COM ENCARGOS COMPLEMENTARES</v>
          </cell>
          <cell r="H41" t="str">
            <v>H</v>
          </cell>
          <cell r="I41">
            <v>0.33333333333333331</v>
          </cell>
          <cell r="J41">
            <v>30.97</v>
          </cell>
          <cell r="K41">
            <v>10.323333333333332</v>
          </cell>
        </row>
        <row r="42">
          <cell r="A42" t="str">
            <v>4.1.7</v>
          </cell>
          <cell r="C42" t="str">
            <v>SINAPI</v>
          </cell>
          <cell r="D42" t="str">
            <v>COMPOSIÇÃO</v>
          </cell>
          <cell r="E42">
            <v>88316</v>
          </cell>
          <cell r="F42" t="str">
            <v>-</v>
          </cell>
          <cell r="G42" t="str">
            <v>SERVENTE COM ENCARGOS COMPLEMENTARES</v>
          </cell>
          <cell r="H42" t="str">
            <v>H</v>
          </cell>
          <cell r="I42">
            <v>0.33333333333333331</v>
          </cell>
          <cell r="J42">
            <v>22.64</v>
          </cell>
          <cell r="K42">
            <v>7.5466666666666669</v>
          </cell>
        </row>
        <row r="43">
          <cell r="A43" t="str">
            <v>4.2</v>
          </cell>
          <cell r="C43" t="str">
            <v>BHTRANS</v>
          </cell>
          <cell r="D43" t="str">
            <v>COMPOSIÇÃO</v>
          </cell>
          <cell r="E43" t="str">
            <v>CPU-07</v>
          </cell>
          <cell r="G43" t="str">
            <v>ESTRUTURA DA ARQUIBANCADA EM TUBO QUADRADO 60X60MM - ESP=1/8", INCLUINDO CORTE, SOLDA E FIXAÇÃO.</v>
          </cell>
          <cell r="H43" t="str">
            <v>M</v>
          </cell>
          <cell r="I43">
            <v>1</v>
          </cell>
          <cell r="J43">
            <v>90.212999999999994</v>
          </cell>
          <cell r="K43">
            <v>90.212999999999994</v>
          </cell>
        </row>
        <row r="44">
          <cell r="A44" t="str">
            <v>4.2.1</v>
          </cell>
          <cell r="C44" t="str">
            <v>BHTRANS</v>
          </cell>
          <cell r="D44" t="str">
            <v>INSUMO</v>
          </cell>
          <cell r="F44" t="str">
            <v>COTAÇÃO 2</v>
          </cell>
          <cell r="G44" t="str">
            <v>TUBO QUADRADO EM METALON 60X60MM = 3MM - 1/8"</v>
          </cell>
          <cell r="H44" t="str">
            <v>M</v>
          </cell>
          <cell r="I44">
            <v>1</v>
          </cell>
          <cell r="J44">
            <v>62.029999999999994</v>
          </cell>
          <cell r="K44">
            <v>62.029999999999994</v>
          </cell>
        </row>
        <row r="45">
          <cell r="A45" t="str">
            <v>4.2.2</v>
          </cell>
          <cell r="C45" t="str">
            <v>SUDECAP</v>
          </cell>
          <cell r="D45" t="str">
            <v>INSUMO</v>
          </cell>
          <cell r="F45" t="str">
            <v>54.41.17</v>
          </cell>
          <cell r="G45" t="str">
            <v>MÁQUINA DE SOLDA - LOCAÇÃO</v>
          </cell>
          <cell r="H45" t="str">
            <v>H</v>
          </cell>
          <cell r="I45">
            <v>8.3333333333333329E-2</v>
          </cell>
          <cell r="J45">
            <v>3</v>
          </cell>
          <cell r="K45">
            <v>0.25</v>
          </cell>
        </row>
        <row r="46">
          <cell r="A46" t="str">
            <v>4.2.3</v>
          </cell>
          <cell r="C46" t="str">
            <v>SUDECAP</v>
          </cell>
          <cell r="D46" t="str">
            <v>INSUMO</v>
          </cell>
          <cell r="F46" t="str">
            <v>77.50.36</v>
          </cell>
          <cell r="G46" t="str">
            <v>ELETRODO REVESTIDO AWS - E6013, DIÂMETRO IGUAL A 2,50MM REF 11002</v>
          </cell>
          <cell r="H46" t="str">
            <v>KG</v>
          </cell>
          <cell r="I46">
            <v>0.5</v>
          </cell>
          <cell r="J46">
            <v>25.74</v>
          </cell>
          <cell r="K46">
            <v>12.87</v>
          </cell>
        </row>
        <row r="47">
          <cell r="A47" t="str">
            <v>4.2.4</v>
          </cell>
          <cell r="C47" t="str">
            <v>SINAPI</v>
          </cell>
          <cell r="D47" t="str">
            <v>INSUMO</v>
          </cell>
          <cell r="F47">
            <v>44495</v>
          </cell>
          <cell r="G47" t="str">
            <v>DISCO DE CORTE PARA METAL COM DUAS TELAS 12 X 1/8 X 3/4" (300 X 3,2 X 19,05 MM)</v>
          </cell>
          <cell r="H47" t="str">
            <v>UN</v>
          </cell>
          <cell r="I47">
            <v>0.2</v>
          </cell>
          <cell r="J47">
            <v>30.64</v>
          </cell>
          <cell r="K47">
            <v>6.1280000000000001</v>
          </cell>
        </row>
        <row r="48">
          <cell r="A48" t="str">
            <v>4.2.5</v>
          </cell>
          <cell r="C48" t="str">
            <v>SINAPI</v>
          </cell>
          <cell r="D48" t="str">
            <v>COMPOSIÇÃO</v>
          </cell>
          <cell r="E48">
            <v>88315</v>
          </cell>
          <cell r="F48" t="str">
            <v>-</v>
          </cell>
          <cell r="G48" t="str">
            <v>SERRALHEIRO COM ENCARGOS COMPLEMENTARES</v>
          </cell>
          <cell r="H48" t="str">
            <v>H</v>
          </cell>
          <cell r="I48">
            <v>0.16666666666666666</v>
          </cell>
          <cell r="J48">
            <v>30.97</v>
          </cell>
          <cell r="K48">
            <v>5.1616666666666662</v>
          </cell>
        </row>
        <row r="49">
          <cell r="A49" t="str">
            <v>4.2.6</v>
          </cell>
          <cell r="C49" t="str">
            <v>SINAPI</v>
          </cell>
          <cell r="D49" t="str">
            <v>COMPOSIÇÃO</v>
          </cell>
          <cell r="E49">
            <v>88316</v>
          </cell>
          <cell r="F49" t="str">
            <v>-</v>
          </cell>
          <cell r="G49" t="str">
            <v>SERVENTE COM ENCARGOS COMPLEMENTARES</v>
          </cell>
          <cell r="H49" t="str">
            <v>H</v>
          </cell>
          <cell r="I49">
            <v>0.16666666666666666</v>
          </cell>
          <cell r="J49">
            <v>22.64</v>
          </cell>
          <cell r="K49">
            <v>3.7733333333333334</v>
          </cell>
        </row>
        <row r="50">
          <cell r="A50" t="str">
            <v>4.3</v>
          </cell>
          <cell r="C50" t="str">
            <v>BHTRANS</v>
          </cell>
          <cell r="D50" t="str">
            <v>COMPOSIÇÃO</v>
          </cell>
          <cell r="E50" t="str">
            <v>CPU-08</v>
          </cell>
          <cell r="G50" t="str">
            <v>ESTRUTURA DA ARQUIBANCADA EM TUBO EM PERFIL "U" SIMPLES 60X30MM ESP=1/8", INCLUINDO CORTE, SOLDA E FIXAÇÃO.</v>
          </cell>
          <cell r="H50" t="str">
            <v>M</v>
          </cell>
          <cell r="I50">
            <v>1</v>
          </cell>
          <cell r="J50">
            <v>41.3874</v>
          </cell>
          <cell r="K50">
            <v>41.3874</v>
          </cell>
        </row>
        <row r="51">
          <cell r="A51" t="str">
            <v>4.3.1</v>
          </cell>
          <cell r="F51" t="str">
            <v>COTAÇÃO 3</v>
          </cell>
          <cell r="G51" t="str">
            <v>TUBO EM FORMATO “U” 60X30MM ESPESSURA 3MM = 1/8"</v>
          </cell>
          <cell r="H51" t="str">
            <v>M</v>
          </cell>
          <cell r="I51">
            <v>1</v>
          </cell>
          <cell r="J51">
            <v>24.53</v>
          </cell>
          <cell r="K51">
            <v>24.53</v>
          </cell>
        </row>
        <row r="52">
          <cell r="A52" t="str">
            <v>4.3.2</v>
          </cell>
          <cell r="C52" t="str">
            <v>SUDECAP</v>
          </cell>
          <cell r="D52" t="str">
            <v>INSUMO</v>
          </cell>
          <cell r="F52" t="str">
            <v>54.41.17</v>
          </cell>
          <cell r="G52" t="str">
            <v>MÁQUINA DE SOLDA - LOCAÇÃO</v>
          </cell>
          <cell r="H52" t="str">
            <v>H</v>
          </cell>
          <cell r="I52">
            <v>8.3333333333333329E-2</v>
          </cell>
          <cell r="J52">
            <v>3</v>
          </cell>
          <cell r="K52">
            <v>0.25</v>
          </cell>
        </row>
        <row r="53">
          <cell r="A53" t="str">
            <v>4.3.3</v>
          </cell>
          <cell r="C53" t="str">
            <v>SUDECAP</v>
          </cell>
          <cell r="D53" t="str">
            <v>INSUMO</v>
          </cell>
          <cell r="F53" t="str">
            <v>77.50.36</v>
          </cell>
          <cell r="G53" t="str">
            <v>ELETRODO REVESTIDO AWS - E6013, DIÂMETRO IGUAL A 2,50MM REF 11002</v>
          </cell>
          <cell r="H53" t="str">
            <v>KG</v>
          </cell>
          <cell r="I53">
            <v>0.06</v>
          </cell>
          <cell r="J53">
            <v>25.74</v>
          </cell>
          <cell r="K53">
            <v>1.5443999999999998</v>
          </cell>
        </row>
        <row r="54">
          <cell r="A54" t="str">
            <v>4.3.4</v>
          </cell>
          <cell r="C54" t="str">
            <v>SINAPI</v>
          </cell>
          <cell r="D54" t="str">
            <v>INSUMO</v>
          </cell>
          <cell r="F54">
            <v>44495</v>
          </cell>
          <cell r="G54" t="str">
            <v>DISCO DE CORTE PARA METAL COM DUAS TELAS 12 X 1/8 X 3/4" (300 X 3,2 X 19,05 MM)</v>
          </cell>
          <cell r="H54" t="str">
            <v>UN</v>
          </cell>
          <cell r="I54">
            <v>0.2</v>
          </cell>
          <cell r="J54">
            <v>30.64</v>
          </cell>
          <cell r="K54">
            <v>6.1280000000000001</v>
          </cell>
        </row>
        <row r="55">
          <cell r="A55" t="str">
            <v>4.3.5</v>
          </cell>
          <cell r="C55" t="str">
            <v>SINAPI</v>
          </cell>
          <cell r="D55" t="str">
            <v>COMPOSIÇÃO</v>
          </cell>
          <cell r="E55">
            <v>88315</v>
          </cell>
          <cell r="F55" t="str">
            <v>-</v>
          </cell>
          <cell r="G55" t="str">
            <v>SERRALHEIRO COM ENCARGOS COMPLEMENTARES</v>
          </cell>
          <cell r="H55" t="str">
            <v>H</v>
          </cell>
          <cell r="I55">
            <v>0.16666666666666666</v>
          </cell>
          <cell r="J55">
            <v>30.97</v>
          </cell>
          <cell r="K55">
            <v>5.1616666666666662</v>
          </cell>
        </row>
        <row r="56">
          <cell r="A56" t="str">
            <v>4.3.6</v>
          </cell>
          <cell r="C56" t="str">
            <v>SINAPI</v>
          </cell>
          <cell r="D56" t="str">
            <v>COMPOSIÇÃO</v>
          </cell>
          <cell r="E56">
            <v>88316</v>
          </cell>
          <cell r="F56" t="str">
            <v>-</v>
          </cell>
          <cell r="G56" t="str">
            <v>SERVENTE COM ENCARGOS COMPLEMENTARES</v>
          </cell>
          <cell r="H56" t="str">
            <v>H</v>
          </cell>
          <cell r="I56">
            <v>0.16666666666666666</v>
          </cell>
          <cell r="J56">
            <v>22.64</v>
          </cell>
          <cell r="K56">
            <v>3.7733333333333334</v>
          </cell>
        </row>
        <row r="57">
          <cell r="A57" t="str">
            <v>4.4</v>
          </cell>
          <cell r="C57" t="str">
            <v>BHTRANS</v>
          </cell>
          <cell r="D57" t="str">
            <v>COMPOSIÇÃO</v>
          </cell>
          <cell r="E57" t="str">
            <v>CPU-09</v>
          </cell>
          <cell r="G57" t="str">
            <v>ESTRUTURA DA ARQUIBANCADA EM BARRA CHATA 2" - ESP=1/4", INCLUINDO CORTE, SOLDA E FIXAÇÃO.</v>
          </cell>
          <cell r="H57" t="str">
            <v>M</v>
          </cell>
          <cell r="I57">
            <v>1</v>
          </cell>
          <cell r="J57">
            <v>57.155900000000003</v>
          </cell>
          <cell r="K57">
            <v>57.155900000000003</v>
          </cell>
        </row>
        <row r="58">
          <cell r="A58" t="str">
            <v>4.4.1</v>
          </cell>
          <cell r="C58" t="str">
            <v>BHTRANS</v>
          </cell>
          <cell r="D58" t="str">
            <v>INSUMO</v>
          </cell>
          <cell r="F58" t="str">
            <v>60.15.14</v>
          </cell>
          <cell r="G58" t="str">
            <v>BARRA DE FERRO RETANGULAR, BARRA CHATA 2" X 1/4" (L X E), REF 559</v>
          </cell>
          <cell r="H58" t="str">
            <v>KG</v>
          </cell>
          <cell r="I58">
            <v>2.5299999999999998</v>
          </cell>
          <cell r="J58">
            <v>16.03</v>
          </cell>
          <cell r="K58">
            <v>40.555900000000001</v>
          </cell>
        </row>
        <row r="59">
          <cell r="A59" t="str">
            <v>4.4.2</v>
          </cell>
          <cell r="C59" t="str">
            <v>SUDECAP</v>
          </cell>
          <cell r="D59" t="str">
            <v>INSUMO</v>
          </cell>
          <cell r="F59" t="str">
            <v>54.41.17</v>
          </cell>
          <cell r="G59" t="str">
            <v>MÁQUINA DE SOLDA - LOCAÇÃO</v>
          </cell>
          <cell r="H59" t="str">
            <v>H</v>
          </cell>
          <cell r="I59">
            <v>8.3333333333333329E-2</v>
          </cell>
          <cell r="J59">
            <v>3</v>
          </cell>
          <cell r="K59">
            <v>0.25</v>
          </cell>
        </row>
        <row r="60">
          <cell r="A60" t="str">
            <v>4.4.3</v>
          </cell>
          <cell r="C60" t="str">
            <v>SUDECAP</v>
          </cell>
          <cell r="D60" t="str">
            <v>INSUMO</v>
          </cell>
          <cell r="F60" t="str">
            <v>77.50.36</v>
          </cell>
          <cell r="G60" t="str">
            <v>ELETRODO REVESTIDO AWS - E6013, DIÂMETRO IGUAL A 2,50MM REF 11002</v>
          </cell>
          <cell r="H60" t="str">
            <v>KG</v>
          </cell>
          <cell r="I60">
            <v>0.05</v>
          </cell>
          <cell r="J60">
            <v>25.74</v>
          </cell>
          <cell r="K60">
            <v>1.2869999999999999</v>
          </cell>
        </row>
        <row r="61">
          <cell r="A61" t="str">
            <v>4.4.4</v>
          </cell>
          <cell r="C61" t="str">
            <v>SINAPI</v>
          </cell>
          <cell r="D61" t="str">
            <v>INSUMO</v>
          </cell>
          <cell r="F61">
            <v>44495</v>
          </cell>
          <cell r="G61" t="str">
            <v>DISCO DE CORTE PARA METAL COM DUAS TELAS 12 X 1/8 X 3/4" (300 X 3,2 X 19,05 MM)</v>
          </cell>
          <cell r="H61" t="str">
            <v>UN</v>
          </cell>
          <cell r="I61">
            <v>0.2</v>
          </cell>
          <cell r="J61">
            <v>30.64</v>
          </cell>
          <cell r="K61">
            <v>6.1280000000000001</v>
          </cell>
        </row>
        <row r="62">
          <cell r="A62" t="str">
            <v>4.4.5</v>
          </cell>
          <cell r="C62" t="str">
            <v>SINAPI</v>
          </cell>
          <cell r="D62" t="str">
            <v>COMPOSIÇÃO</v>
          </cell>
          <cell r="E62">
            <v>88315</v>
          </cell>
          <cell r="F62" t="str">
            <v>-</v>
          </cell>
          <cell r="G62" t="str">
            <v>SERRALHEIRO COM ENCARGOS COMPLEMENTARES</v>
          </cell>
          <cell r="H62" t="str">
            <v>H</v>
          </cell>
          <cell r="I62">
            <v>0.16666666666666666</v>
          </cell>
          <cell r="J62">
            <v>30.97</v>
          </cell>
          <cell r="K62">
            <v>5.1616666666666662</v>
          </cell>
        </row>
        <row r="63">
          <cell r="A63" t="str">
            <v>4.4.6</v>
          </cell>
          <cell r="C63" t="str">
            <v>SINAPI</v>
          </cell>
          <cell r="D63" t="str">
            <v>COMPOSIÇÃO</v>
          </cell>
          <cell r="E63">
            <v>88316</v>
          </cell>
          <cell r="F63" t="str">
            <v>-</v>
          </cell>
          <cell r="G63" t="str">
            <v>SERVENTE COM ENCARGOS COMPLEMENTARES</v>
          </cell>
          <cell r="H63" t="str">
            <v>H</v>
          </cell>
          <cell r="I63">
            <v>0.16666666666666666</v>
          </cell>
          <cell r="J63">
            <v>22.64</v>
          </cell>
          <cell r="K63">
            <v>3.7733333333333334</v>
          </cell>
        </row>
        <row r="64">
          <cell r="A64">
            <v>5</v>
          </cell>
          <cell r="G64" t="str">
            <v>PINTURA EM ESTRUTURA METÁLICA NA COR CINZA</v>
          </cell>
        </row>
        <row r="65">
          <cell r="A65" t="str">
            <v>5.1</v>
          </cell>
          <cell r="C65" t="str">
            <v>SUDECAP</v>
          </cell>
          <cell r="D65" t="str">
            <v>COMPOSIÇÃO</v>
          </cell>
          <cell r="E65" t="str">
            <v>17.08.01</v>
          </cell>
          <cell r="F65" t="str">
            <v>-</v>
          </cell>
          <cell r="G65" t="str">
            <v>PREPARO DA SUPERFÍCIE METÁLICA PARA PINTURA - LIXAMENTO MANUAL REF 100717</v>
          </cell>
          <cell r="H65" t="str">
            <v>M2</v>
          </cell>
          <cell r="I65">
            <v>1</v>
          </cell>
          <cell r="J65">
            <v>8.93</v>
          </cell>
          <cell r="K65">
            <v>8.93</v>
          </cell>
        </row>
        <row r="66">
          <cell r="A66" t="str">
            <v>5.2</v>
          </cell>
          <cell r="C66" t="str">
            <v>SUDECAP</v>
          </cell>
          <cell r="D66" t="str">
            <v>COMPOSIÇÃO</v>
          </cell>
          <cell r="E66" t="str">
            <v>17.08.21</v>
          </cell>
          <cell r="F66" t="str">
            <v>-</v>
          </cell>
          <cell r="G66" t="str">
            <v>PINTURA COM ESMALTE SINTÉTICO FOSCO 2 EM 1 (FUNDO E ACABAMENTO) EM SUPERFÍCIE METÁLICA, APLICAÇÃO MANUAL, (POR DEMÃO) REF 100726</v>
          </cell>
          <cell r="H66" t="str">
            <v>M2</v>
          </cell>
          <cell r="I66">
            <v>1</v>
          </cell>
          <cell r="J66">
            <v>33.82</v>
          </cell>
          <cell r="K66">
            <v>33.82</v>
          </cell>
        </row>
        <row r="67">
          <cell r="A67">
            <v>6</v>
          </cell>
          <cell r="G67" t="str">
            <v xml:space="preserve">PINTURA EM MADEIRA CONFORME PADRÃO EXISTENTE </v>
          </cell>
        </row>
        <row r="68">
          <cell r="A68" t="str">
            <v>6.1</v>
          </cell>
          <cell r="C68" t="str">
            <v>BHTRANS</v>
          </cell>
          <cell r="D68" t="str">
            <v>COMPOSIÇÃO</v>
          </cell>
          <cell r="E68" t="str">
            <v>CPU-10</v>
          </cell>
          <cell r="F68" t="str">
            <v>-</v>
          </cell>
          <cell r="G68" t="str">
            <v>PINTURA VERNIZ (INCOLOR) ALQUÍDICO EM MADEIRA, INCLUSIVE PREPARO DA SUPERFÍCIE - PINTURA NO VERSO DO COMPENSADO</v>
          </cell>
          <cell r="H68" t="str">
            <v>M2</v>
          </cell>
          <cell r="I68">
            <v>1</v>
          </cell>
          <cell r="J68">
            <v>13.52</v>
          </cell>
          <cell r="K68">
            <v>13.52</v>
          </cell>
        </row>
        <row r="69">
          <cell r="A69" t="str">
            <v>6.1.1</v>
          </cell>
          <cell r="C69" t="str">
            <v>SUDECAP</v>
          </cell>
          <cell r="D69" t="str">
            <v>COMPOSIÇÃO</v>
          </cell>
          <cell r="E69" t="str">
            <v>17.10.01</v>
          </cell>
          <cell r="F69" t="str">
            <v>-</v>
          </cell>
          <cell r="G69" t="str">
            <v>PREPARO DE SUPERFÍCIE DE MADEIRA PARA PINTURA - LIXAMENTO MANUAL REF 102193</v>
          </cell>
          <cell r="H69" t="str">
            <v>M2</v>
          </cell>
          <cell r="I69">
            <v>1</v>
          </cell>
          <cell r="J69">
            <v>1.88</v>
          </cell>
          <cell r="K69">
            <v>1.88</v>
          </cell>
        </row>
        <row r="70">
          <cell r="A70" t="str">
            <v>6.1.2</v>
          </cell>
          <cell r="C70" t="str">
            <v>SINAPI</v>
          </cell>
          <cell r="D70" t="str">
            <v>COMPOSIÇÃO</v>
          </cell>
          <cell r="E70">
            <v>102203</v>
          </cell>
          <cell r="F70" t="str">
            <v>-</v>
          </cell>
          <cell r="G70" t="str">
            <v>PINTURA VERNIZ (INCOLOR) ALQUÍDICO EM MADEIRA, USO INTERNO E EXTERNO, 1 DEMÃO. AF_01/2021</v>
          </cell>
          <cell r="H70" t="str">
            <v>M2</v>
          </cell>
          <cell r="I70">
            <v>1</v>
          </cell>
          <cell r="J70">
            <v>11.64</v>
          </cell>
          <cell r="K70">
            <v>11.64</v>
          </cell>
        </row>
        <row r="71">
          <cell r="A71" t="str">
            <v>6.2</v>
          </cell>
          <cell r="C71" t="str">
            <v>BHTRANS</v>
          </cell>
          <cell r="D71" t="str">
            <v>COMPOSIÇÃO</v>
          </cell>
          <cell r="E71" t="str">
            <v>CPU-11</v>
          </cell>
          <cell r="F71" t="str">
            <v>-</v>
          </cell>
          <cell r="G71" t="str">
            <v>PINTURA COM ESMALTE SINTÉTICO FOSCO NO MESMO PADRÃO EXISTENTE, DUAS DEMÃOS, INCLUSIVE PREPARO DA SUPERFÍCIE - PINTURA NA FRENTE DO COMPESADO</v>
          </cell>
          <cell r="H71" t="str">
            <v>M2</v>
          </cell>
          <cell r="I71">
            <v>1</v>
          </cell>
          <cell r="J71">
            <v>16.48</v>
          </cell>
          <cell r="K71">
            <v>16.48</v>
          </cell>
        </row>
        <row r="72">
          <cell r="A72" t="str">
            <v>6.2.1</v>
          </cell>
          <cell r="C72" t="str">
            <v>SUDECAP</v>
          </cell>
          <cell r="D72" t="str">
            <v>COMPOSIÇÃO</v>
          </cell>
          <cell r="E72" t="str">
            <v>17.10.01</v>
          </cell>
          <cell r="F72" t="str">
            <v>-</v>
          </cell>
          <cell r="G72" t="str">
            <v>PREPARO DE SUPERFÍCIE DE MADEIRA PARA PINTURA - LIXAMENTO MANUAL REF 102193</v>
          </cell>
          <cell r="H72" t="str">
            <v>M2</v>
          </cell>
          <cell r="I72">
            <v>1</v>
          </cell>
          <cell r="J72">
            <v>1.88</v>
          </cell>
          <cell r="K72">
            <v>1.88</v>
          </cell>
        </row>
        <row r="73">
          <cell r="A73" t="str">
            <v>6.2.2</v>
          </cell>
          <cell r="C73" t="str">
            <v>SUDECAP</v>
          </cell>
          <cell r="D73" t="str">
            <v>COMPOSIÇÃO</v>
          </cell>
          <cell r="E73" t="str">
            <v>17.10.21</v>
          </cell>
          <cell r="F73" t="str">
            <v>-</v>
          </cell>
          <cell r="G73" t="str">
            <v>PINTURA COM ESMALTE SINTÉTICO FOSCO EM SUPERFÍCIE DE MADEIRA, APLICAÇÃO MANUAL, DUAS DEMÃOS REF 102218</v>
          </cell>
          <cell r="H73" t="str">
            <v>M2</v>
          </cell>
          <cell r="I73">
            <v>1</v>
          </cell>
          <cell r="J73">
            <v>14.6</v>
          </cell>
          <cell r="K73">
            <v>14.6</v>
          </cell>
        </row>
        <row r="74">
          <cell r="A74">
            <v>7</v>
          </cell>
          <cell r="G74" t="str">
            <v>LIMPEZA FINAL PARA ENTREGA DA OBRA</v>
          </cell>
        </row>
        <row r="75">
          <cell r="A75" t="str">
            <v>7.1</v>
          </cell>
          <cell r="C75" t="str">
            <v>SICOR-04-2025</v>
          </cell>
          <cell r="D75" t="str">
            <v>COMPOSIÇÃO</v>
          </cell>
          <cell r="E75" t="str">
            <v>ED-50266</v>
          </cell>
          <cell r="F75" t="str">
            <v>-</v>
          </cell>
          <cell r="G75" t="str">
            <v>LIMPEZA FINAL PARA ENTREGA DA OBRA</v>
          </cell>
          <cell r="H75" t="str">
            <v>M2</v>
          </cell>
          <cell r="I75">
            <v>1</v>
          </cell>
          <cell r="J75">
            <v>8.33</v>
          </cell>
          <cell r="K75">
            <v>8.33</v>
          </cell>
        </row>
        <row r="76">
          <cell r="A76">
            <v>8</v>
          </cell>
          <cell r="G76" t="str">
            <v>ADMINISTRAÇÃO</v>
          </cell>
        </row>
        <row r="77">
          <cell r="A77" t="str">
            <v>8.1</v>
          </cell>
          <cell r="B77" t="e">
            <v>#REF!</v>
          </cell>
          <cell r="C77" t="str">
            <v>BHTRANS</v>
          </cell>
          <cell r="D77" t="str">
            <v>COMPOSIÇÃO</v>
          </cell>
          <cell r="E77" t="str">
            <v>CPU-12</v>
          </cell>
          <cell r="F77" t="str">
            <v>-</v>
          </cell>
          <cell r="G77" t="str">
            <v>ADMINISTRAÇÃO LOCAL</v>
          </cell>
          <cell r="H77" t="str">
            <v>UN</v>
          </cell>
          <cell r="I77">
            <v>1</v>
          </cell>
          <cell r="J77">
            <v>38.814504480000004</v>
          </cell>
          <cell r="K77">
            <v>38.814504480000004</v>
          </cell>
        </row>
        <row r="78">
          <cell r="A78" t="str">
            <v>8.1.1</v>
          </cell>
          <cell r="B78" t="str">
            <v>8.1.1</v>
          </cell>
          <cell r="C78" t="str">
            <v>SUDECAP</v>
          </cell>
          <cell r="D78" t="str">
            <v>COMPOSIÇÃO</v>
          </cell>
          <cell r="E78" t="str">
            <v>44.01.03</v>
          </cell>
          <cell r="F78" t="str">
            <v>-</v>
          </cell>
          <cell r="G78" t="str">
            <v>ENGENHEIRO JUNIOR</v>
          </cell>
          <cell r="H78" t="str">
            <v>MES</v>
          </cell>
          <cell r="I78">
            <v>5.9999999999999995E-4</v>
          </cell>
          <cell r="J78">
            <v>20825.79</v>
          </cell>
          <cell r="K78">
            <v>12.495474</v>
          </cell>
        </row>
        <row r="79">
          <cell r="A79" t="str">
            <v>8.1.2</v>
          </cell>
          <cell r="C79" t="str">
            <v>SUDECAP</v>
          </cell>
          <cell r="D79" t="str">
            <v>COMPOSIÇÃO</v>
          </cell>
          <cell r="E79" t="str">
            <v>44.01.05</v>
          </cell>
          <cell r="F79" t="str">
            <v>-</v>
          </cell>
          <cell r="G79" t="str">
            <v>TECNICO DE SEGURANCA</v>
          </cell>
          <cell r="H79" t="str">
            <v>MES</v>
          </cell>
          <cell r="J79">
            <v>7781.1</v>
          </cell>
          <cell r="K79">
            <v>0</v>
          </cell>
        </row>
        <row r="80">
          <cell r="A80" t="str">
            <v>8.1.3</v>
          </cell>
          <cell r="B80" t="e">
            <v>#REF!</v>
          </cell>
          <cell r="C80" t="str">
            <v>SUDECAP</v>
          </cell>
          <cell r="D80" t="str">
            <v>COMPOSIÇÃO</v>
          </cell>
          <cell r="E80" t="str">
            <v>44.01.12</v>
          </cell>
          <cell r="F80" t="str">
            <v>-</v>
          </cell>
          <cell r="G80" t="str">
            <v>SERVENTE</v>
          </cell>
          <cell r="H80" t="str">
            <v>MES</v>
          </cell>
          <cell r="I80">
            <v>2.2000000000000001E-3</v>
          </cell>
          <cell r="J80">
            <v>3559.4</v>
          </cell>
          <cell r="K80">
            <v>7.830680000000001</v>
          </cell>
        </row>
        <row r="81">
          <cell r="A81" t="str">
            <v>8.1.4</v>
          </cell>
          <cell r="B81" t="str">
            <v>8.1.4</v>
          </cell>
          <cell r="C81" t="str">
            <v>SUDECAP</v>
          </cell>
          <cell r="D81" t="str">
            <v>COMPOSIÇÃO</v>
          </cell>
          <cell r="E81" t="str">
            <v>45.01.01</v>
          </cell>
          <cell r="F81" t="str">
            <v>-</v>
          </cell>
          <cell r="G81" t="str">
            <v>LOCACAO VEICULO POPULAR MOTOR 1.0 C/ AR E SEGURO SEM COMBUSTIVEL</v>
          </cell>
          <cell r="H81" t="str">
            <v>MES</v>
          </cell>
          <cell r="I81">
            <v>3.3E-3</v>
          </cell>
          <cell r="J81">
            <v>3218.94</v>
          </cell>
          <cell r="K81">
            <v>10.622502000000001</v>
          </cell>
        </row>
        <row r="82">
          <cell r="A82" t="str">
            <v>8.1.5</v>
          </cell>
          <cell r="B82" t="str">
            <v>8.1.5</v>
          </cell>
          <cell r="C82" t="str">
            <v>SUDECAP</v>
          </cell>
          <cell r="D82" t="str">
            <v>COMPOSIÇÃO</v>
          </cell>
          <cell r="E82" t="str">
            <v>45.02.01</v>
          </cell>
          <cell r="F82" t="str">
            <v>-</v>
          </cell>
          <cell r="G82" t="str">
            <v>GASOLINA</v>
          </cell>
          <cell r="H82" t="str">
            <v>L</v>
          </cell>
          <cell r="I82">
            <v>0.4</v>
          </cell>
          <cell r="J82">
            <v>5.69</v>
          </cell>
          <cell r="K82">
            <v>2.2760000000000002</v>
          </cell>
        </row>
        <row r="83">
          <cell r="A83" t="str">
            <v>8.1.6</v>
          </cell>
          <cell r="B83" t="e">
            <v>#REF!</v>
          </cell>
          <cell r="C83" t="str">
            <v>CREA</v>
          </cell>
          <cell r="D83" t="str">
            <v>INSUMO</v>
          </cell>
          <cell r="F83" t="str">
            <v>BHTRANS</v>
          </cell>
          <cell r="G83" t="str">
            <v xml:space="preserve">ANOTAÇÃO DE RESPONSABILIDADE TÉCNICA - ART </v>
          </cell>
          <cell r="H83" t="str">
            <v>UN</v>
          </cell>
          <cell r="I83">
            <v>0.01</v>
          </cell>
          <cell r="J83">
            <v>271.47000000000003</v>
          </cell>
          <cell r="K83">
            <v>2.7147000000000001</v>
          </cell>
        </row>
        <row r="84">
          <cell r="K84">
            <v>35.939356000000004</v>
          </cell>
        </row>
        <row r="85">
          <cell r="G85" t="str">
            <v>DESPESAS DIVERSAS</v>
          </cell>
        </row>
        <row r="86">
          <cell r="F86" t="str">
            <v>%</v>
          </cell>
          <cell r="G86" t="str">
            <v>DESPESAS DIVERSAS (8%  ADM LOCAL)</v>
          </cell>
          <cell r="H86">
            <v>8</v>
          </cell>
          <cell r="I86" t="str">
            <v>%</v>
          </cell>
          <cell r="K86">
            <v>2.8751484800000005</v>
          </cell>
        </row>
        <row r="87">
          <cell r="G87" t="str">
            <v>TOTAL</v>
          </cell>
          <cell r="K87">
            <v>2.8751484800000005</v>
          </cell>
        </row>
        <row r="88">
          <cell r="G88" t="str">
            <v>PREÇO TOTAL - CUSTO DIRETO</v>
          </cell>
          <cell r="K88">
            <v>38.814504480000004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9616-8596-4045-B971-82AA8D564E4B}">
  <sheetPr>
    <pageSetUpPr fitToPage="1"/>
  </sheetPr>
  <dimension ref="A1:H80"/>
  <sheetViews>
    <sheetView view="pageBreakPreview" topLeftCell="A46" zoomScale="85" zoomScaleNormal="85" zoomScaleSheetLayoutView="85" workbookViewId="0">
      <selection activeCell="A70" sqref="A70:XFD70"/>
    </sheetView>
  </sheetViews>
  <sheetFormatPr defaultColWidth="9.140625" defaultRowHeight="11.25" x14ac:dyDescent="0.2"/>
  <cols>
    <col min="1" max="1" width="9.140625" style="5"/>
    <col min="2" max="2" width="103.85546875" style="39" customWidth="1"/>
    <col min="3" max="3" width="8.7109375" style="7" customWidth="1"/>
    <col min="4" max="4" width="12.85546875" style="10" customWidth="1" collapsed="1"/>
    <col min="5" max="5" width="14" style="8" customWidth="1"/>
    <col min="6" max="6" width="8.7109375" style="9" customWidth="1"/>
    <col min="7" max="7" width="17" style="8" customWidth="1"/>
    <col min="8" max="8" width="18.140625" style="8" customWidth="1"/>
    <col min="9" max="16384" width="9.140625" style="16"/>
  </cols>
  <sheetData>
    <row r="1" spans="1:8" s="6" customFormat="1" ht="12.75" customHeight="1" x14ac:dyDescent="0.2">
      <c r="A1" s="11" t="s">
        <v>82</v>
      </c>
      <c r="B1" s="38"/>
      <c r="C1" s="11"/>
      <c r="D1" s="11"/>
      <c r="E1" s="11"/>
      <c r="F1" s="11"/>
      <c r="G1" s="11"/>
      <c r="H1" s="11"/>
    </row>
    <row r="2" spans="1:8" s="6" customFormat="1" ht="12.75" customHeight="1" x14ac:dyDescent="0.2">
      <c r="A2" s="11" t="s">
        <v>83</v>
      </c>
      <c r="B2" s="38"/>
      <c r="C2" s="11"/>
      <c r="D2" s="11"/>
      <c r="E2" s="11"/>
      <c r="F2" s="11"/>
      <c r="G2" s="11"/>
      <c r="H2" s="11"/>
    </row>
    <row r="3" spans="1:8" s="6" customFormat="1" ht="12.75" customHeight="1" x14ac:dyDescent="0.2">
      <c r="A3" s="11"/>
      <c r="B3" s="38"/>
      <c r="C3" s="11"/>
      <c r="D3" s="11"/>
      <c r="E3" s="11"/>
      <c r="F3" s="11"/>
      <c r="G3" s="11"/>
      <c r="H3" s="11"/>
    </row>
    <row r="4" spans="1:8" ht="24" x14ac:dyDescent="0.2">
      <c r="A4" s="13" t="s">
        <v>17</v>
      </c>
      <c r="B4" s="33" t="str">
        <f>VLOOKUP(A4,[1]CPU!A$6:K$88,7,FALSE)</f>
        <v>DESCRIÇÃO</v>
      </c>
      <c r="C4" s="33" t="s">
        <v>21</v>
      </c>
      <c r="D4" s="33" t="s">
        <v>33</v>
      </c>
      <c r="E4" s="33" t="s">
        <v>22</v>
      </c>
      <c r="F4" s="34" t="s">
        <v>23</v>
      </c>
      <c r="G4" s="33" t="s">
        <v>24</v>
      </c>
      <c r="H4" s="33" t="s">
        <v>25</v>
      </c>
    </row>
    <row r="5" spans="1:8" s="6" customFormat="1" ht="12.75" x14ac:dyDescent="0.2">
      <c r="A5" s="40"/>
      <c r="B5" s="40" t="s">
        <v>50</v>
      </c>
      <c r="C5" s="40"/>
      <c r="D5" s="40"/>
      <c r="E5" s="40"/>
      <c r="F5" s="40"/>
      <c r="G5" s="40"/>
      <c r="H5" s="41">
        <f>SUM(H6+H12+H18+H25+H27+H30)</f>
        <v>0</v>
      </c>
    </row>
    <row r="6" spans="1:8" s="22" customFormat="1" x14ac:dyDescent="0.2">
      <c r="A6" s="17">
        <v>1</v>
      </c>
      <c r="B6" s="35" t="s">
        <v>46</v>
      </c>
      <c r="C6" s="17"/>
      <c r="D6" s="17"/>
      <c r="E6" s="18"/>
      <c r="F6" s="19"/>
      <c r="G6" s="18"/>
      <c r="H6" s="18">
        <f>SUM(H7:H11)</f>
        <v>0</v>
      </c>
    </row>
    <row r="7" spans="1:8" s="21" customFormat="1" x14ac:dyDescent="0.2">
      <c r="A7" s="23" t="s">
        <v>19</v>
      </c>
      <c r="B7" s="12" t="s">
        <v>1</v>
      </c>
      <c r="C7" s="23" t="s">
        <v>0</v>
      </c>
      <c r="D7" s="23">
        <v>2</v>
      </c>
      <c r="E7" s="65"/>
      <c r="F7" s="25">
        <f>$H$60</f>
        <v>0</v>
      </c>
      <c r="G7" s="24">
        <f>ROUND(E7*(1+F7),2)</f>
        <v>0</v>
      </c>
      <c r="H7" s="24">
        <f>ROUND(G7*D7,2)</f>
        <v>0</v>
      </c>
    </row>
    <row r="8" spans="1:8" s="21" customFormat="1" x14ac:dyDescent="0.2">
      <c r="A8" s="23" t="s">
        <v>39</v>
      </c>
      <c r="B8" s="12" t="s">
        <v>4</v>
      </c>
      <c r="C8" s="23" t="s">
        <v>2</v>
      </c>
      <c r="D8" s="23">
        <v>6</v>
      </c>
      <c r="E8" s="65"/>
      <c r="F8" s="25">
        <f>$H$60</f>
        <v>0</v>
      </c>
      <c r="G8" s="24">
        <f t="shared" ref="G8:G19" si="0">ROUND(E8*(1+F8),2)</f>
        <v>0</v>
      </c>
      <c r="H8" s="24">
        <f t="shared" ref="H8:H15" si="1">ROUND(G8*D8,2)</f>
        <v>0</v>
      </c>
    </row>
    <row r="9" spans="1:8" s="21" customFormat="1" x14ac:dyDescent="0.2">
      <c r="A9" s="23" t="s">
        <v>40</v>
      </c>
      <c r="B9" s="12" t="s">
        <v>5</v>
      </c>
      <c r="C9" s="23" t="s">
        <v>2</v>
      </c>
      <c r="D9" s="23">
        <f>D8</f>
        <v>6</v>
      </c>
      <c r="E9" s="65"/>
      <c r="F9" s="25">
        <f>$H$60</f>
        <v>0</v>
      </c>
      <c r="G9" s="24">
        <f t="shared" si="0"/>
        <v>0</v>
      </c>
      <c r="H9" s="24">
        <f t="shared" si="1"/>
        <v>0</v>
      </c>
    </row>
    <row r="10" spans="1:8" s="21" customFormat="1" x14ac:dyDescent="0.2">
      <c r="A10" s="23" t="s">
        <v>41</v>
      </c>
      <c r="B10" s="12" t="s">
        <v>54</v>
      </c>
      <c r="C10" s="23" t="s">
        <v>3</v>
      </c>
      <c r="D10" s="23">
        <f>D8</f>
        <v>6</v>
      </c>
      <c r="E10" s="65"/>
      <c r="F10" s="25">
        <f>$H$60</f>
        <v>0</v>
      </c>
      <c r="G10" s="24">
        <f t="shared" si="0"/>
        <v>0</v>
      </c>
      <c r="H10" s="24">
        <f t="shared" si="1"/>
        <v>0</v>
      </c>
    </row>
    <row r="11" spans="1:8" s="21" customFormat="1" x14ac:dyDescent="0.2">
      <c r="A11" s="23" t="s">
        <v>53</v>
      </c>
      <c r="B11" s="12" t="s">
        <v>55</v>
      </c>
      <c r="C11" s="23" t="s">
        <v>2</v>
      </c>
      <c r="D11" s="23">
        <f>3+2+3</f>
        <v>8</v>
      </c>
      <c r="E11" s="65"/>
      <c r="F11" s="25">
        <f>$H$60</f>
        <v>0</v>
      </c>
      <c r="G11" s="24">
        <f t="shared" ref="G11" si="2">ROUND(E11*(1+F11),2)</f>
        <v>0</v>
      </c>
      <c r="H11" s="24">
        <f t="shared" ref="H11" si="3">ROUND(G11*D11,2)</f>
        <v>0</v>
      </c>
    </row>
    <row r="12" spans="1:8" s="22" customFormat="1" x14ac:dyDescent="0.2">
      <c r="A12" s="17">
        <v>2</v>
      </c>
      <c r="B12" s="35" t="s">
        <v>6</v>
      </c>
      <c r="C12" s="17"/>
      <c r="D12" s="17"/>
      <c r="E12" s="18"/>
      <c r="F12" s="19"/>
      <c r="G12" s="18"/>
      <c r="H12" s="18">
        <f>SUM(H13:H17)</f>
        <v>0</v>
      </c>
    </row>
    <row r="13" spans="1:8" s="21" customFormat="1" x14ac:dyDescent="0.2">
      <c r="A13" s="23" t="s">
        <v>20</v>
      </c>
      <c r="B13" s="12" t="s">
        <v>62</v>
      </c>
      <c r="C13" s="23" t="s">
        <v>0</v>
      </c>
      <c r="D13" s="23">
        <v>477.18</v>
      </c>
      <c r="E13" s="65"/>
      <c r="F13" s="25">
        <f>$H$60</f>
        <v>0</v>
      </c>
      <c r="G13" s="24">
        <f t="shared" si="0"/>
        <v>0</v>
      </c>
      <c r="H13" s="24">
        <f t="shared" si="1"/>
        <v>0</v>
      </c>
    </row>
    <row r="14" spans="1:8" s="21" customFormat="1" x14ac:dyDescent="0.2">
      <c r="A14" s="23" t="s">
        <v>36</v>
      </c>
      <c r="B14" s="12" t="s">
        <v>63</v>
      </c>
      <c r="C14" s="23" t="s">
        <v>2</v>
      </c>
      <c r="D14" s="23">
        <v>211.99</v>
      </c>
      <c r="E14" s="65"/>
      <c r="F14" s="25">
        <f>$H$60</f>
        <v>0</v>
      </c>
      <c r="G14" s="24">
        <f t="shared" si="0"/>
        <v>0</v>
      </c>
      <c r="H14" s="24">
        <f t="shared" si="1"/>
        <v>0</v>
      </c>
    </row>
    <row r="15" spans="1:8" s="21" customFormat="1" x14ac:dyDescent="0.2">
      <c r="A15" s="23" t="s">
        <v>38</v>
      </c>
      <c r="B15" s="12" t="s">
        <v>7</v>
      </c>
      <c r="C15" s="23" t="s">
        <v>2</v>
      </c>
      <c r="D15" s="30">
        <v>12.03</v>
      </c>
      <c r="E15" s="65"/>
      <c r="F15" s="25">
        <f>$H$60</f>
        <v>0</v>
      </c>
      <c r="G15" s="24">
        <f t="shared" si="0"/>
        <v>0</v>
      </c>
      <c r="H15" s="24">
        <f t="shared" si="1"/>
        <v>0</v>
      </c>
    </row>
    <row r="16" spans="1:8" s="21" customFormat="1" x14ac:dyDescent="0.2">
      <c r="A16" s="23" t="s">
        <v>42</v>
      </c>
      <c r="B16" s="12" t="s">
        <v>11</v>
      </c>
      <c r="C16" s="23" t="s">
        <v>8</v>
      </c>
      <c r="D16" s="30">
        <v>5.14</v>
      </c>
      <c r="E16" s="65"/>
      <c r="F16" s="25">
        <f>$H$60</f>
        <v>0</v>
      </c>
      <c r="G16" s="24">
        <f t="shared" ref="G16" si="4">ROUND(E16*(1+F16),2)</f>
        <v>0</v>
      </c>
      <c r="H16" s="24">
        <f t="shared" ref="H16" si="5">ROUND(G16*D16,2)</f>
        <v>0</v>
      </c>
    </row>
    <row r="17" spans="1:8" s="21" customFormat="1" x14ac:dyDescent="0.2">
      <c r="A17" s="23" t="s">
        <v>49</v>
      </c>
      <c r="B17" s="12" t="s">
        <v>9</v>
      </c>
      <c r="C17" s="23" t="s">
        <v>10</v>
      </c>
      <c r="D17" s="23">
        <v>2</v>
      </c>
      <c r="E17" s="65"/>
      <c r="F17" s="25">
        <f>$H$60</f>
        <v>0</v>
      </c>
      <c r="G17" s="24">
        <f t="shared" ref="G17" si="6">ROUND(E17*(1+F17),2)</f>
        <v>0</v>
      </c>
      <c r="H17" s="24">
        <f t="shared" ref="H17" si="7">ROUND(G17*D17,2)</f>
        <v>0</v>
      </c>
    </row>
    <row r="18" spans="1:8" s="22" customFormat="1" ht="22.5" x14ac:dyDescent="0.2">
      <c r="A18" s="17">
        <v>3</v>
      </c>
      <c r="B18" s="35" t="s">
        <v>56</v>
      </c>
      <c r="C18" s="17"/>
      <c r="D18" s="17"/>
      <c r="E18" s="18"/>
      <c r="F18" s="19"/>
      <c r="G18" s="18"/>
      <c r="H18" s="18">
        <f>SUM(H19:H24)</f>
        <v>0</v>
      </c>
    </row>
    <row r="19" spans="1:8" s="21" customFormat="1" x14ac:dyDescent="0.2">
      <c r="A19" s="23" t="s">
        <v>26</v>
      </c>
      <c r="B19" s="12" t="s">
        <v>60</v>
      </c>
      <c r="C19" s="23" t="s">
        <v>0</v>
      </c>
      <c r="D19" s="23">
        <f>D13</f>
        <v>477.18</v>
      </c>
      <c r="E19" s="65"/>
      <c r="F19" s="25">
        <f t="shared" ref="F19:F24" si="8">$H$60</f>
        <v>0</v>
      </c>
      <c r="G19" s="24">
        <f t="shared" si="0"/>
        <v>0</v>
      </c>
      <c r="H19" s="24">
        <f>ROUND(G19*D19,2)</f>
        <v>0</v>
      </c>
    </row>
    <row r="20" spans="1:8" s="21" customFormat="1" ht="22.5" x14ac:dyDescent="0.2">
      <c r="A20" s="23" t="s">
        <v>37</v>
      </c>
      <c r="B20" s="12" t="s">
        <v>57</v>
      </c>
      <c r="C20" s="23" t="s">
        <v>2</v>
      </c>
      <c r="D20" s="23">
        <v>360</v>
      </c>
      <c r="E20" s="65"/>
      <c r="F20" s="25">
        <f t="shared" si="8"/>
        <v>0</v>
      </c>
      <c r="G20" s="24">
        <f t="shared" ref="G20:G31" si="9">ROUND(E20*(1+F20),2)</f>
        <v>0</v>
      </c>
      <c r="H20" s="24">
        <f t="shared" ref="H20:H31" si="10">ROUND(G20*D20,2)</f>
        <v>0</v>
      </c>
    </row>
    <row r="21" spans="1:8" s="21" customFormat="1" x14ac:dyDescent="0.2">
      <c r="A21" s="23" t="s">
        <v>44</v>
      </c>
      <c r="B21" s="12" t="s">
        <v>58</v>
      </c>
      <c r="C21" s="23" t="s">
        <v>2</v>
      </c>
      <c r="D21" s="23">
        <v>238.2</v>
      </c>
      <c r="E21" s="65"/>
      <c r="F21" s="25">
        <f t="shared" si="8"/>
        <v>0</v>
      </c>
      <c r="G21" s="24">
        <f t="shared" si="9"/>
        <v>0</v>
      </c>
      <c r="H21" s="24">
        <f t="shared" si="10"/>
        <v>0</v>
      </c>
    </row>
    <row r="22" spans="1:8" s="21" customFormat="1" ht="16.5" customHeight="1" x14ac:dyDescent="0.2">
      <c r="A22" s="23" t="s">
        <v>51</v>
      </c>
      <c r="B22" s="12" t="s">
        <v>59</v>
      </c>
      <c r="C22" s="23" t="s">
        <v>2</v>
      </c>
      <c r="D22" s="23">
        <v>106</v>
      </c>
      <c r="E22" s="65"/>
      <c r="F22" s="25">
        <f t="shared" si="8"/>
        <v>0</v>
      </c>
      <c r="G22" s="24">
        <f t="shared" si="9"/>
        <v>0</v>
      </c>
      <c r="H22" s="24">
        <f t="shared" si="10"/>
        <v>0</v>
      </c>
    </row>
    <row r="23" spans="1:8" s="21" customFormat="1" x14ac:dyDescent="0.2">
      <c r="A23" s="23" t="s">
        <v>52</v>
      </c>
      <c r="B23" s="12" t="s">
        <v>66</v>
      </c>
      <c r="C23" s="23" t="s">
        <v>2</v>
      </c>
      <c r="D23" s="23">
        <v>106</v>
      </c>
      <c r="E23" s="65"/>
      <c r="F23" s="25">
        <f t="shared" si="8"/>
        <v>0</v>
      </c>
      <c r="G23" s="24">
        <f t="shared" ref="G23:G24" si="11">ROUND(E23*(1+F23),2)</f>
        <v>0</v>
      </c>
      <c r="H23" s="24">
        <f t="shared" ref="H23:H24" si="12">ROUND(G23*D23,2)</f>
        <v>0</v>
      </c>
    </row>
    <row r="24" spans="1:8" s="21" customFormat="1" x14ac:dyDescent="0.2">
      <c r="A24" s="23" t="s">
        <v>61</v>
      </c>
      <c r="B24" s="12" t="s">
        <v>68</v>
      </c>
      <c r="C24" s="23" t="s">
        <v>2</v>
      </c>
      <c r="D24" s="30">
        <f>D15</f>
        <v>12.03</v>
      </c>
      <c r="E24" s="65"/>
      <c r="F24" s="25">
        <f t="shared" si="8"/>
        <v>0</v>
      </c>
      <c r="G24" s="24">
        <f t="shared" si="11"/>
        <v>0</v>
      </c>
      <c r="H24" s="24">
        <f t="shared" si="12"/>
        <v>0</v>
      </c>
    </row>
    <row r="25" spans="1:8" s="22" customFormat="1" x14ac:dyDescent="0.2">
      <c r="A25" s="17">
        <v>4</v>
      </c>
      <c r="B25" s="35" t="s">
        <v>47</v>
      </c>
      <c r="C25" s="17"/>
      <c r="D25" s="17"/>
      <c r="E25" s="18"/>
      <c r="F25" s="19"/>
      <c r="G25" s="18"/>
      <c r="H25" s="18">
        <f>H26</f>
        <v>0</v>
      </c>
    </row>
    <row r="26" spans="1:8" s="21" customFormat="1" x14ac:dyDescent="0.2">
      <c r="A26" s="23" t="s">
        <v>27</v>
      </c>
      <c r="B26" s="12" t="s">
        <v>13</v>
      </c>
      <c r="C26" s="23" t="s">
        <v>0</v>
      </c>
      <c r="D26" s="30">
        <v>7.93</v>
      </c>
      <c r="E26" s="65"/>
      <c r="F26" s="25">
        <f>$H$60</f>
        <v>0</v>
      </c>
      <c r="G26" s="24">
        <f t="shared" si="9"/>
        <v>0</v>
      </c>
      <c r="H26" s="24">
        <f t="shared" si="10"/>
        <v>0</v>
      </c>
    </row>
    <row r="27" spans="1:8" s="22" customFormat="1" x14ac:dyDescent="0.2">
      <c r="A27" s="17">
        <v>5</v>
      </c>
      <c r="B27" s="35" t="s">
        <v>48</v>
      </c>
      <c r="C27" s="17"/>
      <c r="D27" s="17"/>
      <c r="E27" s="18"/>
      <c r="F27" s="19"/>
      <c r="G27" s="18"/>
      <c r="H27" s="18">
        <f>SUM(H28:H29)</f>
        <v>0</v>
      </c>
    </row>
    <row r="28" spans="1:8" s="21" customFormat="1" x14ac:dyDescent="0.2">
      <c r="A28" s="23" t="s">
        <v>29</v>
      </c>
      <c r="B28" s="12" t="s">
        <v>14</v>
      </c>
      <c r="C28" s="23" t="s">
        <v>0</v>
      </c>
      <c r="D28" s="30">
        <v>85.76</v>
      </c>
      <c r="E28" s="65"/>
      <c r="F28" s="25">
        <f>$H$60</f>
        <v>0</v>
      </c>
      <c r="G28" s="24">
        <f t="shared" si="9"/>
        <v>0</v>
      </c>
      <c r="H28" s="24">
        <f t="shared" si="10"/>
        <v>0</v>
      </c>
    </row>
    <row r="29" spans="1:8" s="21" customFormat="1" ht="22.5" x14ac:dyDescent="0.2">
      <c r="A29" s="23" t="s">
        <v>45</v>
      </c>
      <c r="B29" s="12" t="s">
        <v>15</v>
      </c>
      <c r="C29" s="23" t="s">
        <v>0</v>
      </c>
      <c r="D29" s="30">
        <f>D28</f>
        <v>85.76</v>
      </c>
      <c r="E29" s="65"/>
      <c r="F29" s="25">
        <f>$H$60</f>
        <v>0</v>
      </c>
      <c r="G29" s="24">
        <f t="shared" si="9"/>
        <v>0</v>
      </c>
      <c r="H29" s="24">
        <f t="shared" si="10"/>
        <v>0</v>
      </c>
    </row>
    <row r="30" spans="1:8" s="22" customFormat="1" x14ac:dyDescent="0.2">
      <c r="A30" s="17">
        <v>6</v>
      </c>
      <c r="B30" s="35" t="s">
        <v>28</v>
      </c>
      <c r="C30" s="17"/>
      <c r="D30" s="17"/>
      <c r="E30" s="18"/>
      <c r="F30" s="19"/>
      <c r="G30" s="18"/>
      <c r="H30" s="18">
        <f>H31</f>
        <v>0</v>
      </c>
    </row>
    <row r="31" spans="1:8" s="21" customFormat="1" x14ac:dyDescent="0.2">
      <c r="A31" s="23" t="s">
        <v>31</v>
      </c>
      <c r="B31" s="12" t="s">
        <v>67</v>
      </c>
      <c r="C31" s="23" t="s">
        <v>0</v>
      </c>
      <c r="D31" s="23">
        <f>D19</f>
        <v>477.18</v>
      </c>
      <c r="E31" s="65"/>
      <c r="F31" s="25">
        <f>$H$60</f>
        <v>0</v>
      </c>
      <c r="G31" s="24">
        <f t="shared" si="9"/>
        <v>0</v>
      </c>
      <c r="H31" s="24">
        <f t="shared" si="10"/>
        <v>0</v>
      </c>
    </row>
    <row r="32" spans="1:8" s="21" customFormat="1" x14ac:dyDescent="0.2">
      <c r="A32" s="31"/>
      <c r="B32" s="36"/>
      <c r="C32" s="31"/>
      <c r="D32" s="31"/>
      <c r="E32" s="29"/>
      <c r="F32" s="32"/>
      <c r="G32" s="29"/>
      <c r="H32" s="29"/>
    </row>
    <row r="33" spans="1:8" ht="24" x14ac:dyDescent="0.2">
      <c r="A33" s="13" t="s">
        <v>17</v>
      </c>
      <c r="B33" s="33" t="s">
        <v>18</v>
      </c>
      <c r="C33" s="33" t="s">
        <v>21</v>
      </c>
      <c r="D33" s="33" t="s">
        <v>33</v>
      </c>
      <c r="E33" s="33" t="s">
        <v>22</v>
      </c>
      <c r="F33" s="34" t="s">
        <v>23</v>
      </c>
      <c r="G33" s="33" t="s">
        <v>24</v>
      </c>
      <c r="H33" s="33" t="s">
        <v>25</v>
      </c>
    </row>
    <row r="34" spans="1:8" s="6" customFormat="1" ht="12.75" x14ac:dyDescent="0.2">
      <c r="A34" s="40"/>
      <c r="B34" s="40" t="s">
        <v>43</v>
      </c>
      <c r="C34" s="40"/>
      <c r="D34" s="40"/>
      <c r="E34" s="40"/>
      <c r="F34" s="40"/>
      <c r="G34" s="40"/>
      <c r="H34" s="41">
        <f>SUM(H35+H41+H45+H50+H53)</f>
        <v>0</v>
      </c>
    </row>
    <row r="35" spans="1:8" s="22" customFormat="1" x14ac:dyDescent="0.2">
      <c r="A35" s="17">
        <v>1</v>
      </c>
      <c r="B35" s="35" t="s">
        <v>46</v>
      </c>
      <c r="C35" s="17"/>
      <c r="D35" s="17"/>
      <c r="E35" s="18"/>
      <c r="F35" s="19"/>
      <c r="G35" s="18"/>
      <c r="H35" s="18">
        <f>SUM(H36:H40)</f>
        <v>0</v>
      </c>
    </row>
    <row r="36" spans="1:8" s="21" customFormat="1" x14ac:dyDescent="0.2">
      <c r="A36" s="23" t="s">
        <v>19</v>
      </c>
      <c r="B36" s="12" t="s">
        <v>1</v>
      </c>
      <c r="C36" s="23" t="s">
        <v>0</v>
      </c>
      <c r="D36" s="23">
        <v>2</v>
      </c>
      <c r="E36" s="65"/>
      <c r="F36" s="25">
        <f>$H$60</f>
        <v>0</v>
      </c>
      <c r="G36" s="24">
        <f>ROUND(E36*(1+F36),2)</f>
        <v>0</v>
      </c>
      <c r="H36" s="24">
        <f>ROUND(G36*D36,2)</f>
        <v>0</v>
      </c>
    </row>
    <row r="37" spans="1:8" s="21" customFormat="1" x14ac:dyDescent="0.2">
      <c r="A37" s="23" t="s">
        <v>39</v>
      </c>
      <c r="B37" s="12" t="s">
        <v>4</v>
      </c>
      <c r="C37" s="23" t="s">
        <v>2</v>
      </c>
      <c r="D37" s="23">
        <f>3*2</f>
        <v>6</v>
      </c>
      <c r="E37" s="65"/>
      <c r="F37" s="25">
        <f>$H$60</f>
        <v>0</v>
      </c>
      <c r="G37" s="24">
        <f t="shared" ref="G37:G48" si="13">ROUND(E37*(1+F37),2)</f>
        <v>0</v>
      </c>
      <c r="H37" s="24">
        <f t="shared" ref="H37:H48" si="14">ROUND(G37*D37,2)</f>
        <v>0</v>
      </c>
    </row>
    <row r="38" spans="1:8" s="21" customFormat="1" x14ac:dyDescent="0.2">
      <c r="A38" s="23" t="s">
        <v>40</v>
      </c>
      <c r="B38" s="12" t="s">
        <v>5</v>
      </c>
      <c r="C38" s="23" t="s">
        <v>2</v>
      </c>
      <c r="D38" s="23">
        <f>D37</f>
        <v>6</v>
      </c>
      <c r="E38" s="65"/>
      <c r="F38" s="25">
        <f>$H$60</f>
        <v>0</v>
      </c>
      <c r="G38" s="24">
        <f t="shared" si="13"/>
        <v>0</v>
      </c>
      <c r="H38" s="24">
        <f t="shared" si="14"/>
        <v>0</v>
      </c>
    </row>
    <row r="39" spans="1:8" s="21" customFormat="1" x14ac:dyDescent="0.2">
      <c r="A39" s="23" t="s">
        <v>41</v>
      </c>
      <c r="B39" s="12" t="s">
        <v>54</v>
      </c>
      <c r="C39" s="23" t="s">
        <v>3</v>
      </c>
      <c r="D39" s="23">
        <f>D38</f>
        <v>6</v>
      </c>
      <c r="E39" s="65"/>
      <c r="F39" s="25">
        <f>$H$60</f>
        <v>0</v>
      </c>
      <c r="G39" s="24">
        <f t="shared" si="13"/>
        <v>0</v>
      </c>
      <c r="H39" s="24">
        <f t="shared" si="14"/>
        <v>0</v>
      </c>
    </row>
    <row r="40" spans="1:8" s="21" customFormat="1" x14ac:dyDescent="0.2">
      <c r="A40" s="23" t="s">
        <v>53</v>
      </c>
      <c r="B40" s="12" t="s">
        <v>55</v>
      </c>
      <c r="C40" s="23" t="s">
        <v>2</v>
      </c>
      <c r="D40" s="23">
        <f>3+3</f>
        <v>6</v>
      </c>
      <c r="E40" s="65"/>
      <c r="F40" s="25">
        <f>$H$60</f>
        <v>0</v>
      </c>
      <c r="G40" s="24">
        <f t="shared" si="13"/>
        <v>0</v>
      </c>
      <c r="H40" s="24">
        <f t="shared" si="14"/>
        <v>0</v>
      </c>
    </row>
    <row r="41" spans="1:8" s="22" customFormat="1" x14ac:dyDescent="0.2">
      <c r="A41" s="17">
        <v>2</v>
      </c>
      <c r="B41" s="35" t="s">
        <v>6</v>
      </c>
      <c r="C41" s="17"/>
      <c r="D41" s="17"/>
      <c r="E41" s="18"/>
      <c r="F41" s="19"/>
      <c r="G41" s="18"/>
      <c r="H41" s="18">
        <f>SUM(H42:H44)</f>
        <v>0</v>
      </c>
    </row>
    <row r="42" spans="1:8" s="21" customFormat="1" x14ac:dyDescent="0.2">
      <c r="A42" s="23" t="s">
        <v>20</v>
      </c>
      <c r="B42" s="12" t="s">
        <v>64</v>
      </c>
      <c r="C42" s="23" t="s">
        <v>0</v>
      </c>
      <c r="D42" s="30">
        <v>227.3</v>
      </c>
      <c r="E42" s="65"/>
      <c r="F42" s="25">
        <f>$H$60</f>
        <v>0</v>
      </c>
      <c r="G42" s="24">
        <f t="shared" si="13"/>
        <v>0</v>
      </c>
      <c r="H42" s="24">
        <f t="shared" si="14"/>
        <v>0</v>
      </c>
    </row>
    <row r="43" spans="1:8" s="21" customFormat="1" x14ac:dyDescent="0.2">
      <c r="A43" s="23" t="s">
        <v>36</v>
      </c>
      <c r="B43" s="12" t="s">
        <v>11</v>
      </c>
      <c r="C43" s="23" t="s">
        <v>8</v>
      </c>
      <c r="D43" s="23">
        <v>2.27</v>
      </c>
      <c r="E43" s="65"/>
      <c r="F43" s="25">
        <f>$H$60</f>
        <v>0</v>
      </c>
      <c r="G43" s="24">
        <f t="shared" si="13"/>
        <v>0</v>
      </c>
      <c r="H43" s="24">
        <f>ROUND(G43*D43,2)</f>
        <v>0</v>
      </c>
    </row>
    <row r="44" spans="1:8" s="21" customFormat="1" x14ac:dyDescent="0.2">
      <c r="A44" s="23" t="s">
        <v>38</v>
      </c>
      <c r="B44" s="12" t="s">
        <v>9</v>
      </c>
      <c r="C44" s="23" t="s">
        <v>10</v>
      </c>
      <c r="D44" s="23">
        <v>1</v>
      </c>
      <c r="E44" s="65"/>
      <c r="F44" s="25">
        <f>$H$60</f>
        <v>0</v>
      </c>
      <c r="G44" s="24">
        <f t="shared" si="13"/>
        <v>0</v>
      </c>
      <c r="H44" s="24">
        <f t="shared" si="14"/>
        <v>0</v>
      </c>
    </row>
    <row r="45" spans="1:8" s="22" customFormat="1" ht="22.5" x14ac:dyDescent="0.2">
      <c r="A45" s="17">
        <v>3</v>
      </c>
      <c r="B45" s="35" t="s">
        <v>56</v>
      </c>
      <c r="C45" s="17"/>
      <c r="D45" s="17"/>
      <c r="E45" s="18"/>
      <c r="F45" s="19"/>
      <c r="G45" s="18"/>
      <c r="H45" s="18">
        <f>SUM(H46:H49)</f>
        <v>0</v>
      </c>
    </row>
    <row r="46" spans="1:8" s="21" customFormat="1" x14ac:dyDescent="0.2">
      <c r="A46" s="23" t="s">
        <v>26</v>
      </c>
      <c r="B46" s="12" t="s">
        <v>60</v>
      </c>
      <c r="C46" s="23" t="s">
        <v>0</v>
      </c>
      <c r="D46" s="23">
        <v>227.3</v>
      </c>
      <c r="E46" s="65"/>
      <c r="F46" s="25">
        <f>$H$60</f>
        <v>0</v>
      </c>
      <c r="G46" s="24">
        <f t="shared" si="13"/>
        <v>0</v>
      </c>
      <c r="H46" s="24">
        <f t="shared" si="14"/>
        <v>0</v>
      </c>
    </row>
    <row r="47" spans="1:8" s="21" customFormat="1" ht="22.5" x14ac:dyDescent="0.2">
      <c r="A47" s="23" t="s">
        <v>37</v>
      </c>
      <c r="B47" s="12" t="s">
        <v>57</v>
      </c>
      <c r="C47" s="23" t="s">
        <v>2</v>
      </c>
      <c r="D47" s="30">
        <v>151.69999999999999</v>
      </c>
      <c r="E47" s="65"/>
      <c r="F47" s="25">
        <f>$H$60</f>
        <v>0</v>
      </c>
      <c r="G47" s="24">
        <f t="shared" si="13"/>
        <v>0</v>
      </c>
      <c r="H47" s="24">
        <f t="shared" si="14"/>
        <v>0</v>
      </c>
    </row>
    <row r="48" spans="1:8" s="21" customFormat="1" ht="22.5" x14ac:dyDescent="0.2">
      <c r="A48" s="23" t="s">
        <v>44</v>
      </c>
      <c r="B48" s="12" t="s">
        <v>65</v>
      </c>
      <c r="C48" s="23" t="s">
        <v>2</v>
      </c>
      <c r="D48" s="30">
        <v>151.69999999999999</v>
      </c>
      <c r="E48" s="65"/>
      <c r="F48" s="25">
        <f>$H$60</f>
        <v>0</v>
      </c>
      <c r="G48" s="24">
        <f t="shared" si="13"/>
        <v>0</v>
      </c>
      <c r="H48" s="24">
        <f t="shared" si="14"/>
        <v>0</v>
      </c>
    </row>
    <row r="49" spans="1:8" s="21" customFormat="1" x14ac:dyDescent="0.2">
      <c r="A49" s="23" t="s">
        <v>51</v>
      </c>
      <c r="B49" s="12" t="s">
        <v>58</v>
      </c>
      <c r="C49" s="23" t="s">
        <v>2</v>
      </c>
      <c r="D49" s="23">
        <v>92</v>
      </c>
      <c r="E49" s="65"/>
      <c r="F49" s="25">
        <f>$H$60</f>
        <v>0</v>
      </c>
      <c r="G49" s="24">
        <f t="shared" ref="G49:G54" si="15">ROUND(E49*(1+F49),2)</f>
        <v>0</v>
      </c>
      <c r="H49" s="24">
        <f t="shared" ref="H49:H54" si="16">ROUND(G49*D49,2)</f>
        <v>0</v>
      </c>
    </row>
    <row r="50" spans="1:8" s="22" customFormat="1" x14ac:dyDescent="0.2">
      <c r="A50" s="17">
        <v>4</v>
      </c>
      <c r="B50" s="35" t="s">
        <v>48</v>
      </c>
      <c r="C50" s="17"/>
      <c r="D50" s="17"/>
      <c r="E50" s="18"/>
      <c r="F50" s="19"/>
      <c r="G50" s="18"/>
      <c r="H50" s="18">
        <f>SUM(H51:H52)</f>
        <v>0</v>
      </c>
    </row>
    <row r="51" spans="1:8" s="21" customFormat="1" x14ac:dyDescent="0.2">
      <c r="A51" s="23" t="s">
        <v>27</v>
      </c>
      <c r="B51" s="12" t="s">
        <v>14</v>
      </c>
      <c r="C51" s="23" t="s">
        <v>0</v>
      </c>
      <c r="D51" s="23">
        <v>54.48</v>
      </c>
      <c r="E51" s="65"/>
      <c r="F51" s="25">
        <f>$H$60</f>
        <v>0</v>
      </c>
      <c r="G51" s="24">
        <f t="shared" si="15"/>
        <v>0</v>
      </c>
      <c r="H51" s="24">
        <f t="shared" si="16"/>
        <v>0</v>
      </c>
    </row>
    <row r="52" spans="1:8" s="21" customFormat="1" ht="22.5" x14ac:dyDescent="0.2">
      <c r="A52" s="23" t="s">
        <v>35</v>
      </c>
      <c r="B52" s="12" t="s">
        <v>15</v>
      </c>
      <c r="C52" s="23" t="s">
        <v>0</v>
      </c>
      <c r="D52" s="23">
        <f>D51</f>
        <v>54.48</v>
      </c>
      <c r="E52" s="65"/>
      <c r="F52" s="25">
        <f>$H$60</f>
        <v>0</v>
      </c>
      <c r="G52" s="24">
        <f t="shared" si="15"/>
        <v>0</v>
      </c>
      <c r="H52" s="24">
        <f t="shared" si="16"/>
        <v>0</v>
      </c>
    </row>
    <row r="53" spans="1:8" s="22" customFormat="1" x14ac:dyDescent="0.2">
      <c r="A53" s="17">
        <v>5</v>
      </c>
      <c r="B53" s="35" t="s">
        <v>28</v>
      </c>
      <c r="C53" s="17"/>
      <c r="D53" s="17"/>
      <c r="E53" s="18"/>
      <c r="F53" s="19"/>
      <c r="G53" s="18"/>
      <c r="H53" s="18">
        <f>SUM(H54)</f>
        <v>0</v>
      </c>
    </row>
    <row r="54" spans="1:8" s="21" customFormat="1" x14ac:dyDescent="0.2">
      <c r="A54" s="23" t="s">
        <v>29</v>
      </c>
      <c r="B54" s="12" t="s">
        <v>67</v>
      </c>
      <c r="C54" s="23" t="s">
        <v>0</v>
      </c>
      <c r="D54" s="30">
        <f>D42</f>
        <v>227.3</v>
      </c>
      <c r="E54" s="65"/>
      <c r="F54" s="25">
        <f>$H$60</f>
        <v>0</v>
      </c>
      <c r="G54" s="24">
        <f t="shared" si="15"/>
        <v>0</v>
      </c>
      <c r="H54" s="24">
        <f t="shared" si="16"/>
        <v>0</v>
      </c>
    </row>
    <row r="55" spans="1:8" s="21" customFormat="1" x14ac:dyDescent="0.2">
      <c r="A55" s="23"/>
      <c r="B55" s="12"/>
      <c r="C55" s="23"/>
      <c r="D55" s="23"/>
      <c r="E55" s="24"/>
      <c r="F55" s="25"/>
      <c r="G55" s="24"/>
      <c r="H55" s="24"/>
    </row>
    <row r="56" spans="1:8" ht="24" x14ac:dyDescent="0.2">
      <c r="A56" s="13" t="s">
        <v>17</v>
      </c>
      <c r="B56" s="33" t="s">
        <v>18</v>
      </c>
      <c r="C56" s="33" t="s">
        <v>21</v>
      </c>
      <c r="D56" s="33" t="s">
        <v>33</v>
      </c>
      <c r="E56" s="33" t="s">
        <v>22</v>
      </c>
      <c r="F56" s="34" t="s">
        <v>23</v>
      </c>
      <c r="G56" s="33" t="s">
        <v>24</v>
      </c>
      <c r="H56" s="33" t="s">
        <v>25</v>
      </c>
    </row>
    <row r="57" spans="1:8" s="6" customFormat="1" ht="12.75" x14ac:dyDescent="0.2">
      <c r="A57" s="40"/>
      <c r="B57" s="40" t="s">
        <v>30</v>
      </c>
      <c r="C57" s="40"/>
      <c r="D57" s="40"/>
      <c r="E57" s="40"/>
      <c r="F57" s="40"/>
      <c r="G57" s="40"/>
      <c r="H57" s="41">
        <f>H58</f>
        <v>0</v>
      </c>
    </row>
    <row r="58" spans="1:8" s="22" customFormat="1" x14ac:dyDescent="0.2">
      <c r="A58" s="17">
        <v>1</v>
      </c>
      <c r="B58" s="35" t="s">
        <v>30</v>
      </c>
      <c r="C58" s="17"/>
      <c r="D58" s="17"/>
      <c r="E58" s="18"/>
      <c r="F58" s="19"/>
      <c r="G58" s="18"/>
      <c r="H58" s="18">
        <f>H59</f>
        <v>0</v>
      </c>
    </row>
    <row r="59" spans="1:8" s="21" customFormat="1" x14ac:dyDescent="0.2">
      <c r="A59" s="23" t="s">
        <v>19</v>
      </c>
      <c r="B59" s="12" t="s">
        <v>30</v>
      </c>
      <c r="C59" s="23" t="s">
        <v>32</v>
      </c>
      <c r="D59" s="23">
        <v>100</v>
      </c>
      <c r="E59" s="65"/>
      <c r="F59" s="25">
        <f>$H$60</f>
        <v>0</v>
      </c>
      <c r="G59" s="24">
        <f>ROUND(E59*(1+F59),2)</f>
        <v>0</v>
      </c>
      <c r="H59" s="24">
        <f>ROUND(G59*D59,2)</f>
        <v>0</v>
      </c>
    </row>
    <row r="60" spans="1:8" ht="12.75" x14ac:dyDescent="0.2">
      <c r="A60" s="26" t="s">
        <v>113</v>
      </c>
      <c r="B60" s="37"/>
      <c r="C60" s="27"/>
      <c r="D60" s="27"/>
      <c r="E60" s="27"/>
      <c r="F60" s="27"/>
      <c r="G60" s="28"/>
      <c r="H60" s="14">
        <f>'Apêndice IX-B Modelo de BDI'!D16</f>
        <v>0</v>
      </c>
    </row>
    <row r="61" spans="1:8" ht="12.75" x14ac:dyDescent="0.2">
      <c r="A61" s="26" t="s">
        <v>34</v>
      </c>
      <c r="B61" s="37"/>
      <c r="C61" s="27"/>
      <c r="D61" s="27"/>
      <c r="E61" s="27"/>
      <c r="F61" s="27"/>
      <c r="G61" s="28"/>
      <c r="H61" s="20">
        <f>SUM(H34+H5+H57)</f>
        <v>0</v>
      </c>
    </row>
    <row r="64" spans="1:8" ht="12.75" x14ac:dyDescent="0.2">
      <c r="A64" s="137" t="s">
        <v>116</v>
      </c>
      <c r="B64" s="137"/>
      <c r="C64" s="137"/>
      <c r="D64" s="137"/>
      <c r="E64" s="137"/>
      <c r="F64" s="137"/>
      <c r="G64" s="137"/>
    </row>
    <row r="65" spans="1:8" ht="15" x14ac:dyDescent="0.25">
      <c r="A65" s="126"/>
      <c r="B65" s="125"/>
      <c r="C65" s="125"/>
      <c r="D65" s="127"/>
      <c r="E65" s="125"/>
      <c r="F65" s="125"/>
      <c r="G65" s="125"/>
    </row>
    <row r="66" spans="1:8" ht="12.75" x14ac:dyDescent="0.2">
      <c r="A66" s="137" t="s">
        <v>117</v>
      </c>
      <c r="B66" s="137"/>
      <c r="C66" s="137"/>
      <c r="D66" s="137"/>
      <c r="E66" s="137"/>
      <c r="F66" s="137"/>
      <c r="G66" s="137"/>
    </row>
    <row r="67" spans="1:8" ht="15" x14ac:dyDescent="0.25">
      <c r="A67" s="126"/>
      <c r="B67" s="125"/>
      <c r="C67" s="125"/>
      <c r="D67" s="127"/>
      <c r="E67" s="125"/>
      <c r="F67" s="125"/>
      <c r="G67" s="125"/>
    </row>
    <row r="68" spans="1:8" ht="105.75" customHeight="1" x14ac:dyDescent="0.2">
      <c r="A68" s="140" t="s">
        <v>126</v>
      </c>
      <c r="B68" s="140"/>
      <c r="C68" s="140"/>
      <c r="D68" s="140"/>
      <c r="E68" s="140"/>
      <c r="F68" s="140"/>
      <c r="G68" s="140"/>
      <c r="H68" s="140"/>
    </row>
    <row r="69" spans="1:8" ht="15" x14ac:dyDescent="0.25">
      <c r="A69" s="126"/>
      <c r="B69" s="136"/>
      <c r="C69" s="136"/>
      <c r="D69" s="127"/>
      <c r="E69" s="136"/>
      <c r="F69" s="136"/>
      <c r="G69" s="136"/>
    </row>
    <row r="70" spans="1:8" ht="12.75" x14ac:dyDescent="0.2">
      <c r="A70" s="138" t="s">
        <v>118</v>
      </c>
      <c r="B70" s="138"/>
      <c r="C70" s="138"/>
      <c r="D70" s="138"/>
      <c r="E70" s="138"/>
      <c r="F70" s="138"/>
      <c r="G70" s="138"/>
    </row>
    <row r="71" spans="1:8" ht="12.75" x14ac:dyDescent="0.2">
      <c r="A71" s="128"/>
      <c r="B71" s="129"/>
      <c r="C71" s="129"/>
      <c r="D71" s="129"/>
      <c r="E71" s="129"/>
      <c r="F71" s="129"/>
      <c r="G71" s="129"/>
      <c r="H71" s="15"/>
    </row>
    <row r="72" spans="1:8" ht="12.75" x14ac:dyDescent="0.2">
      <c r="A72" s="130" t="s">
        <v>119</v>
      </c>
      <c r="B72" s="130"/>
      <c r="C72" s="130"/>
      <c r="D72" s="130" t="s">
        <v>120</v>
      </c>
      <c r="E72" s="130"/>
      <c r="F72" s="130"/>
      <c r="G72" s="130"/>
    </row>
    <row r="73" spans="1:8" ht="12.75" x14ac:dyDescent="0.2">
      <c r="A73" s="128"/>
      <c r="B73" s="129"/>
      <c r="C73" s="129"/>
      <c r="D73" s="129"/>
      <c r="E73" s="129"/>
      <c r="F73" s="129"/>
      <c r="G73" s="129"/>
    </row>
    <row r="74" spans="1:8" ht="12.75" x14ac:dyDescent="0.2">
      <c r="A74" s="130" t="s">
        <v>121</v>
      </c>
      <c r="B74" s="130"/>
      <c r="C74" s="130"/>
      <c r="D74" s="130" t="s">
        <v>122</v>
      </c>
      <c r="E74" s="130"/>
      <c r="F74" s="130"/>
      <c r="G74" s="130"/>
    </row>
    <row r="75" spans="1:8" ht="12.75" x14ac:dyDescent="0.2">
      <c r="A75" s="128"/>
      <c r="B75" s="129"/>
      <c r="C75" s="129"/>
      <c r="D75" s="129"/>
      <c r="E75" s="129"/>
      <c r="F75" s="129"/>
      <c r="G75" s="129"/>
    </row>
    <row r="76" spans="1:8" ht="12.75" x14ac:dyDescent="0.2">
      <c r="A76" s="138" t="s">
        <v>123</v>
      </c>
      <c r="B76" s="138"/>
      <c r="C76" s="138"/>
      <c r="D76" s="138"/>
      <c r="E76" s="138"/>
      <c r="F76" s="138"/>
      <c r="G76" s="138"/>
    </row>
    <row r="77" spans="1:8" ht="12.75" x14ac:dyDescent="0.2">
      <c r="A77" s="128"/>
      <c r="B77" s="129"/>
      <c r="C77" s="129"/>
      <c r="D77" s="129"/>
      <c r="E77" s="129"/>
      <c r="F77" s="129"/>
      <c r="G77" s="129"/>
    </row>
    <row r="78" spans="1:8" ht="12.75" x14ac:dyDescent="0.2">
      <c r="A78" s="139" t="s">
        <v>124</v>
      </c>
      <c r="B78" s="139"/>
      <c r="C78" s="139"/>
      <c r="D78" s="139"/>
      <c r="E78" s="139"/>
      <c r="F78" s="139"/>
      <c r="G78" s="139"/>
    </row>
    <row r="79" spans="1:8" ht="12.75" x14ac:dyDescent="0.2">
      <c r="A79" s="129"/>
      <c r="B79" s="129"/>
      <c r="C79" s="129"/>
      <c r="D79" s="129"/>
      <c r="E79" s="129"/>
      <c r="F79" s="129"/>
      <c r="G79" s="129"/>
    </row>
    <row r="80" spans="1:8" ht="12.75" x14ac:dyDescent="0.2">
      <c r="A80" s="131" t="s">
        <v>125</v>
      </c>
      <c r="B80" s="132"/>
      <c r="C80" s="132"/>
      <c r="D80" s="132"/>
      <c r="E80" s="132"/>
      <c r="F80" s="132"/>
      <c r="G80" s="132"/>
      <c r="H80" s="133"/>
    </row>
  </sheetData>
  <mergeCells count="6">
    <mergeCell ref="A64:G64"/>
    <mergeCell ref="A66:G66"/>
    <mergeCell ref="A70:G70"/>
    <mergeCell ref="A76:G76"/>
    <mergeCell ref="A78:G78"/>
    <mergeCell ref="A68:H68"/>
  </mergeCells>
  <phoneticPr fontId="7" type="noConversion"/>
  <printOptions horizontalCentered="1"/>
  <pageMargins left="0.51181102362204722" right="0.51181102362204722" top="0.98425196850393704" bottom="0.98425196850393704" header="0.31496062992125984" footer="0.31496062992125984"/>
  <pageSetup paperSize="9" scale="70" fitToHeight="0" orientation="landscape" r:id="rId1"/>
  <headerFooter>
    <oddHeader xml:space="preserve">&amp;L&amp;G
&amp;REMPRESA DE TRANSPORTES E TRÂNSITO
DE BELO HORIZONTE - BHTRANS
</oddHeader>
    <oddFooter xml:space="preserve">&amp;C&amp;"-,Negrito itálico"BHTRANS&amp;"-,Regular" - Pregão Eletrônico nº 13/2026 – Apêndice IX – Modelo de Proposta - Lote 1 –  Página &amp;P de &amp;N
</oddFooter>
  </headerFooter>
  <rowBreaks count="2" manualBreakCount="2">
    <brk id="49" max="7" man="1"/>
    <brk id="94" max="7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06"/>
  <sheetViews>
    <sheetView view="pageBreakPreview" zoomScaleNormal="100" zoomScaleSheetLayoutView="100" workbookViewId="0">
      <selection activeCell="A68" sqref="A68:H68"/>
    </sheetView>
  </sheetViews>
  <sheetFormatPr defaultRowHeight="15" x14ac:dyDescent="0.25"/>
  <cols>
    <col min="1" max="1" width="24.42578125" customWidth="1"/>
    <col min="2" max="2" width="15.7109375" customWidth="1"/>
    <col min="3" max="3" width="25.42578125" customWidth="1"/>
    <col min="4" max="4" width="22" customWidth="1"/>
    <col min="5" max="5" width="11.85546875" customWidth="1"/>
    <col min="6" max="6" width="18.42578125" customWidth="1"/>
    <col min="7" max="7" width="65.85546875" customWidth="1"/>
    <col min="8" max="8" width="9.140625" style="122"/>
    <col min="9" max="9" width="11.140625" style="123" customWidth="1"/>
    <col min="10" max="10" width="14.42578125" style="124" customWidth="1"/>
    <col min="11" max="11" width="17" style="124" customWidth="1"/>
    <col min="12" max="12" width="46.5703125" style="68" customWidth="1"/>
  </cols>
  <sheetData>
    <row r="1" spans="1:12" x14ac:dyDescent="0.25">
      <c r="A1" s="145" t="s">
        <v>84</v>
      </c>
      <c r="B1" s="145"/>
      <c r="C1" s="145"/>
      <c r="D1" s="145"/>
      <c r="E1" s="2"/>
      <c r="F1" s="2"/>
      <c r="G1" s="2"/>
      <c r="H1" s="1"/>
      <c r="I1" s="66"/>
      <c r="J1" s="67"/>
      <c r="K1" s="67"/>
    </row>
    <row r="2" spans="1:12" x14ac:dyDescent="0.25">
      <c r="A2" s="145" t="s">
        <v>85</v>
      </c>
      <c r="B2" s="145"/>
      <c r="C2" s="145"/>
      <c r="D2" s="145"/>
      <c r="E2" s="2"/>
      <c r="F2" s="2"/>
      <c r="G2" s="2"/>
      <c r="H2" s="1"/>
      <c r="I2" s="66"/>
      <c r="J2" s="67"/>
      <c r="K2" s="67"/>
    </row>
    <row r="3" spans="1:12" x14ac:dyDescent="0.25">
      <c r="A3" s="3"/>
      <c r="B3" s="3"/>
      <c r="C3" s="3"/>
      <c r="D3" s="3"/>
      <c r="E3" s="3"/>
      <c r="F3" s="3"/>
      <c r="G3" s="69"/>
      <c r="H3" s="1"/>
      <c r="I3" s="66"/>
      <c r="J3" s="67"/>
      <c r="K3" s="67"/>
    </row>
    <row r="4" spans="1:12" x14ac:dyDescent="0.25">
      <c r="A4" s="153"/>
      <c r="B4" s="154"/>
      <c r="C4" s="154"/>
      <c r="D4" s="155"/>
      <c r="E4" s="3"/>
      <c r="F4" s="1"/>
      <c r="G4" s="70"/>
      <c r="H4" s="1"/>
      <c r="I4" s="71"/>
      <c r="J4" s="72"/>
      <c r="K4" s="72"/>
      <c r="L4" s="73"/>
    </row>
    <row r="5" spans="1:12" x14ac:dyDescent="0.25">
      <c r="A5" s="146" t="s">
        <v>86</v>
      </c>
      <c r="B5" s="147"/>
      <c r="C5" s="74" t="s">
        <v>87</v>
      </c>
      <c r="D5" s="75" t="s">
        <v>32</v>
      </c>
      <c r="E5" s="1"/>
      <c r="F5" s="1"/>
      <c r="G5" s="70"/>
      <c r="H5" s="1"/>
      <c r="I5" s="71"/>
      <c r="J5" s="72"/>
      <c r="K5" s="72"/>
      <c r="L5" s="73"/>
    </row>
    <row r="6" spans="1:12" x14ac:dyDescent="0.25">
      <c r="A6" s="151" t="s">
        <v>88</v>
      </c>
      <c r="B6" s="152"/>
      <c r="C6" s="76" t="s">
        <v>89</v>
      </c>
      <c r="D6" s="77"/>
      <c r="E6" s="78"/>
      <c r="F6" s="79"/>
      <c r="G6" s="79"/>
      <c r="H6" s="79"/>
      <c r="I6" s="80"/>
      <c r="J6" s="81"/>
      <c r="K6" s="82"/>
      <c r="L6" s="83"/>
    </row>
    <row r="7" spans="1:12" x14ac:dyDescent="0.25">
      <c r="A7" s="151" t="s">
        <v>90</v>
      </c>
      <c r="B7" s="152"/>
      <c r="C7" s="76" t="s">
        <v>91</v>
      </c>
      <c r="D7" s="77"/>
      <c r="E7" s="84"/>
      <c r="F7" s="84"/>
      <c r="G7" s="85"/>
      <c r="H7" s="78"/>
      <c r="I7" s="86"/>
      <c r="J7" s="87"/>
      <c r="K7" s="87"/>
      <c r="L7" s="88"/>
    </row>
    <row r="8" spans="1:12" x14ac:dyDescent="0.25">
      <c r="A8" s="151" t="s">
        <v>92</v>
      </c>
      <c r="B8" s="152"/>
      <c r="C8" s="76" t="s">
        <v>93</v>
      </c>
      <c r="D8" s="77"/>
      <c r="E8" s="89"/>
      <c r="F8" s="89"/>
      <c r="G8" s="90"/>
      <c r="H8" s="91"/>
      <c r="I8" s="92"/>
      <c r="J8" s="93"/>
      <c r="K8" s="94"/>
      <c r="L8" s="95"/>
    </row>
    <row r="9" spans="1:12" x14ac:dyDescent="0.25">
      <c r="A9" s="151" t="s">
        <v>94</v>
      </c>
      <c r="B9" s="152"/>
      <c r="C9" s="76" t="s">
        <v>95</v>
      </c>
      <c r="D9" s="77"/>
      <c r="E9" s="89"/>
      <c r="F9" s="89"/>
      <c r="G9" s="90"/>
      <c r="H9" s="91"/>
      <c r="I9" s="92"/>
      <c r="J9" s="93"/>
      <c r="K9" s="94"/>
      <c r="L9" s="95"/>
    </row>
    <row r="10" spans="1:12" x14ac:dyDescent="0.25">
      <c r="A10" s="151" t="s">
        <v>96</v>
      </c>
      <c r="B10" s="152"/>
      <c r="C10" s="76" t="s">
        <v>97</v>
      </c>
      <c r="D10" s="96"/>
      <c r="E10" s="91"/>
      <c r="F10" s="91"/>
      <c r="G10" s="97"/>
      <c r="H10" s="91"/>
      <c r="I10" s="92"/>
      <c r="J10" s="94"/>
      <c r="K10" s="94"/>
      <c r="L10" s="90"/>
    </row>
    <row r="11" spans="1:12" x14ac:dyDescent="0.25">
      <c r="A11" s="148" t="s">
        <v>98</v>
      </c>
      <c r="B11" s="76" t="s">
        <v>99</v>
      </c>
      <c r="C11" s="98"/>
      <c r="D11" s="96"/>
      <c r="E11" s="91"/>
      <c r="F11" s="91"/>
      <c r="G11" s="97"/>
      <c r="H11" s="91"/>
      <c r="I11" s="92"/>
      <c r="J11" s="94"/>
      <c r="K11" s="94"/>
      <c r="L11" s="90"/>
    </row>
    <row r="12" spans="1:12" x14ac:dyDescent="0.25">
      <c r="A12" s="149"/>
      <c r="B12" s="76" t="s">
        <v>100</v>
      </c>
      <c r="C12" s="98"/>
      <c r="D12" s="99"/>
      <c r="E12" s="89"/>
      <c r="F12" s="89"/>
      <c r="G12" s="90"/>
      <c r="H12" s="91"/>
      <c r="I12" s="92"/>
      <c r="J12" s="93"/>
      <c r="K12" s="94"/>
      <c r="L12" s="95"/>
    </row>
    <row r="13" spans="1:12" x14ac:dyDescent="0.25">
      <c r="A13" s="149"/>
      <c r="B13" s="76" t="s">
        <v>101</v>
      </c>
      <c r="C13" s="98"/>
      <c r="D13" s="99"/>
      <c r="E13" s="91"/>
      <c r="F13" s="91"/>
      <c r="G13" s="97"/>
      <c r="H13" s="91"/>
      <c r="I13" s="92"/>
      <c r="J13" s="94"/>
      <c r="K13" s="94"/>
      <c r="L13" s="90"/>
    </row>
    <row r="14" spans="1:12" x14ac:dyDescent="0.25">
      <c r="A14" s="150"/>
      <c r="B14" s="76" t="s">
        <v>102</v>
      </c>
      <c r="C14" s="76" t="s">
        <v>103</v>
      </c>
      <c r="D14" s="100">
        <f>SUM(D11:D13)</f>
        <v>0</v>
      </c>
      <c r="E14" s="91"/>
      <c r="F14" s="91"/>
      <c r="G14" s="97"/>
      <c r="H14" s="91"/>
      <c r="I14" s="92"/>
      <c r="J14" s="94"/>
      <c r="K14" s="94"/>
      <c r="L14" s="90"/>
    </row>
    <row r="15" spans="1:12" x14ac:dyDescent="0.25">
      <c r="A15" s="151" t="s">
        <v>104</v>
      </c>
      <c r="B15" s="152"/>
      <c r="C15" s="76" t="s">
        <v>105</v>
      </c>
      <c r="D15" s="77"/>
      <c r="E15" s="101"/>
      <c r="F15" s="101"/>
      <c r="G15" s="101"/>
      <c r="H15" s="78"/>
      <c r="I15" s="86"/>
      <c r="J15" s="102"/>
      <c r="K15" s="102"/>
      <c r="L15" s="88"/>
    </row>
    <row r="16" spans="1:12" x14ac:dyDescent="0.25">
      <c r="A16" s="103" t="s">
        <v>106</v>
      </c>
      <c r="B16" s="156" t="s">
        <v>107</v>
      </c>
      <c r="C16" s="156"/>
      <c r="D16" s="104">
        <f>ROUND((1+D6+D7+D8)*(1+D9)*(1+D10)/(1-(D14+D15))-1,4)</f>
        <v>0</v>
      </c>
      <c r="E16" s="89"/>
      <c r="F16" s="89"/>
      <c r="G16" s="90"/>
      <c r="H16" s="91"/>
      <c r="I16" s="92"/>
      <c r="J16" s="93"/>
      <c r="K16" s="94"/>
      <c r="L16" s="95"/>
    </row>
    <row r="17" spans="1:12" ht="87.75" customHeight="1" x14ac:dyDescent="0.25">
      <c r="A17" s="142" t="s">
        <v>108</v>
      </c>
      <c r="B17" s="143"/>
      <c r="C17" s="143"/>
      <c r="D17" s="144"/>
      <c r="E17" s="89"/>
      <c r="F17" s="89"/>
      <c r="G17" s="90"/>
      <c r="H17" s="91"/>
      <c r="I17" s="92"/>
      <c r="J17" s="93"/>
      <c r="K17" s="94"/>
      <c r="L17" s="95"/>
    </row>
    <row r="18" spans="1:12" x14ac:dyDescent="0.25">
      <c r="A18" s="105" t="s">
        <v>109</v>
      </c>
      <c r="B18" s="106"/>
      <c r="C18" s="106"/>
      <c r="D18" s="107"/>
      <c r="E18" s="89"/>
      <c r="F18" s="89"/>
      <c r="G18" s="90"/>
      <c r="H18" s="91"/>
      <c r="I18" s="92"/>
      <c r="J18" s="93"/>
      <c r="K18" s="94"/>
      <c r="L18" s="95"/>
    </row>
    <row r="19" spans="1:12" x14ac:dyDescent="0.25">
      <c r="E19" s="89"/>
      <c r="F19" s="89"/>
      <c r="G19" s="90"/>
      <c r="H19" s="91"/>
      <c r="I19" s="92"/>
      <c r="J19" s="93"/>
      <c r="K19" s="94"/>
      <c r="L19" s="95"/>
    </row>
    <row r="20" spans="1:12" x14ac:dyDescent="0.25">
      <c r="A20" s="108"/>
      <c r="B20" s="109" t="s">
        <v>110</v>
      </c>
      <c r="C20" s="110"/>
      <c r="D20" s="111"/>
      <c r="E20" s="89"/>
      <c r="F20" s="89"/>
      <c r="G20" s="90"/>
      <c r="H20" s="91"/>
      <c r="I20" s="92"/>
      <c r="J20" s="93"/>
      <c r="K20" s="94"/>
      <c r="L20" s="95"/>
    </row>
    <row r="21" spans="1:12" ht="55.5" customHeight="1" x14ac:dyDescent="0.25">
      <c r="A21" s="91"/>
      <c r="B21" s="112"/>
      <c r="C21" s="91"/>
      <c r="D21" s="91"/>
      <c r="E21" s="89"/>
      <c r="F21" s="89"/>
      <c r="G21" s="90"/>
      <c r="H21" s="91"/>
      <c r="I21" s="92"/>
      <c r="J21" s="93"/>
      <c r="K21" s="94"/>
      <c r="L21" s="95"/>
    </row>
    <row r="22" spans="1:12" ht="59.25" customHeight="1" x14ac:dyDescent="0.25">
      <c r="A22" s="91"/>
      <c r="B22" s="112"/>
      <c r="C22" s="91"/>
      <c r="D22" s="91"/>
      <c r="E22" s="89"/>
      <c r="F22" s="89"/>
      <c r="G22" s="90"/>
      <c r="H22" s="91"/>
      <c r="I22" s="92"/>
      <c r="J22" s="93"/>
      <c r="K22" s="94"/>
      <c r="L22" s="95"/>
    </row>
    <row r="23" spans="1:12" x14ac:dyDescent="0.25">
      <c r="A23" s="91"/>
      <c r="B23" s="91"/>
      <c r="C23" s="91"/>
      <c r="D23" s="91"/>
      <c r="E23" s="91"/>
      <c r="F23" s="91"/>
      <c r="G23" s="113"/>
      <c r="H23" s="91"/>
      <c r="I23" s="114"/>
      <c r="J23" s="94"/>
      <c r="K23" s="94"/>
      <c r="L23" s="90"/>
    </row>
    <row r="24" spans="1:12" x14ac:dyDescent="0.25">
      <c r="A24" s="91"/>
      <c r="B24" s="91"/>
      <c r="C24" s="91"/>
      <c r="D24" s="91"/>
      <c r="E24" s="115"/>
      <c r="F24" s="115"/>
      <c r="G24" s="97"/>
      <c r="H24" s="91"/>
      <c r="I24" s="114"/>
      <c r="J24" s="94"/>
      <c r="K24" s="94"/>
      <c r="L24" s="90"/>
    </row>
    <row r="25" spans="1:12" x14ac:dyDescent="0.25">
      <c r="A25" s="91"/>
      <c r="B25" s="91"/>
      <c r="C25" s="91"/>
      <c r="D25" s="91"/>
      <c r="E25" s="91"/>
      <c r="F25" s="91"/>
      <c r="G25" s="97"/>
      <c r="H25" s="91"/>
      <c r="I25" s="114"/>
      <c r="J25" s="94"/>
      <c r="K25" s="94"/>
      <c r="L25" s="90"/>
    </row>
    <row r="26" spans="1:12" x14ac:dyDescent="0.25">
      <c r="A26" s="79"/>
      <c r="B26" s="79"/>
      <c r="C26" s="101"/>
      <c r="D26" s="101"/>
      <c r="E26" s="101"/>
      <c r="F26" s="101"/>
      <c r="G26" s="101"/>
      <c r="H26" s="78"/>
      <c r="I26" s="86"/>
      <c r="J26" s="102"/>
      <c r="K26" s="102"/>
      <c r="L26" s="88"/>
    </row>
    <row r="27" spans="1:12" x14ac:dyDescent="0.25">
      <c r="A27" s="91"/>
      <c r="B27" s="112"/>
      <c r="C27" s="91"/>
      <c r="D27" s="91"/>
      <c r="E27" s="91"/>
      <c r="F27" s="89"/>
      <c r="G27" s="90"/>
      <c r="H27" s="91"/>
      <c r="I27" s="92"/>
      <c r="J27" s="93"/>
      <c r="K27" s="94"/>
      <c r="L27" s="95"/>
    </row>
    <row r="28" spans="1:12" x14ac:dyDescent="0.25">
      <c r="A28" s="91"/>
      <c r="B28" s="112"/>
      <c r="C28" s="91"/>
      <c r="D28" s="91"/>
      <c r="E28" s="91"/>
      <c r="F28" s="89"/>
      <c r="G28" s="90"/>
      <c r="H28" s="91"/>
      <c r="I28" s="92"/>
      <c r="J28" s="93"/>
      <c r="K28" s="94"/>
      <c r="L28" s="95"/>
    </row>
    <row r="29" spans="1:12" x14ac:dyDescent="0.25">
      <c r="A29" s="79"/>
      <c r="B29" s="79"/>
      <c r="C29" s="101"/>
      <c r="D29" s="101"/>
      <c r="E29" s="101"/>
      <c r="F29" s="101"/>
      <c r="G29" s="101"/>
      <c r="H29" s="78"/>
      <c r="I29" s="86"/>
      <c r="J29" s="102"/>
      <c r="K29" s="102"/>
      <c r="L29" s="88"/>
    </row>
    <row r="30" spans="1:12" x14ac:dyDescent="0.25">
      <c r="A30" s="91"/>
      <c r="B30" s="112"/>
      <c r="C30" s="91"/>
      <c r="D30" s="91"/>
      <c r="E30" s="91"/>
      <c r="F30" s="89"/>
      <c r="G30" s="90"/>
      <c r="H30" s="91"/>
      <c r="I30" s="92"/>
      <c r="J30" s="93"/>
      <c r="K30" s="94"/>
      <c r="L30" s="95"/>
    </row>
    <row r="31" spans="1:12" x14ac:dyDescent="0.25">
      <c r="A31" s="91"/>
      <c r="B31" s="112"/>
      <c r="C31" s="91"/>
      <c r="D31" s="91"/>
      <c r="E31" s="91"/>
      <c r="F31" s="89"/>
      <c r="G31" s="90"/>
      <c r="H31" s="91"/>
      <c r="I31" s="92"/>
      <c r="J31" s="93"/>
      <c r="K31" s="94"/>
      <c r="L31" s="95"/>
    </row>
    <row r="32" spans="1:12" x14ac:dyDescent="0.25">
      <c r="A32" s="91"/>
      <c r="B32" s="112"/>
      <c r="C32" s="91"/>
      <c r="D32" s="91"/>
      <c r="E32" s="91"/>
      <c r="F32" s="89"/>
      <c r="G32" s="90"/>
      <c r="H32" s="91"/>
      <c r="I32" s="92"/>
      <c r="J32" s="93"/>
      <c r="K32" s="94"/>
      <c r="L32" s="95"/>
    </row>
    <row r="33" spans="1:12" x14ac:dyDescent="0.25">
      <c r="A33" s="91"/>
      <c r="B33" s="112"/>
      <c r="C33" s="91"/>
      <c r="D33" s="91"/>
      <c r="E33" s="91"/>
      <c r="F33" s="89"/>
      <c r="G33" s="90"/>
      <c r="H33" s="91"/>
      <c r="I33" s="92"/>
      <c r="J33" s="93"/>
      <c r="K33" s="94"/>
      <c r="L33" s="95"/>
    </row>
    <row r="34" spans="1:12" x14ac:dyDescent="0.25">
      <c r="A34" s="91"/>
      <c r="B34" s="112"/>
      <c r="C34" s="91"/>
      <c r="D34" s="91"/>
      <c r="E34" s="91"/>
      <c r="F34" s="89"/>
      <c r="G34" s="90"/>
      <c r="H34" s="91"/>
      <c r="I34" s="92"/>
      <c r="J34" s="93"/>
      <c r="K34" s="94"/>
      <c r="L34" s="95"/>
    </row>
    <row r="35" spans="1:12" x14ac:dyDescent="0.25">
      <c r="A35" s="91"/>
      <c r="B35" s="112"/>
      <c r="C35" s="91"/>
      <c r="D35" s="91"/>
      <c r="E35" s="91"/>
      <c r="F35" s="89"/>
      <c r="G35" s="90"/>
      <c r="H35" s="91"/>
      <c r="I35" s="92"/>
      <c r="J35" s="93"/>
      <c r="K35" s="94"/>
      <c r="L35" s="95"/>
    </row>
    <row r="36" spans="1:12" x14ac:dyDescent="0.25">
      <c r="A36" s="91"/>
      <c r="B36" s="112"/>
      <c r="C36" s="91"/>
      <c r="D36" s="91"/>
      <c r="E36" s="91"/>
      <c r="F36" s="89"/>
      <c r="G36" s="90"/>
      <c r="H36" s="91"/>
      <c r="I36" s="92"/>
      <c r="J36" s="93"/>
      <c r="K36" s="94"/>
      <c r="L36" s="95"/>
    </row>
    <row r="37" spans="1:12" x14ac:dyDescent="0.25">
      <c r="A37" s="91"/>
      <c r="B37" s="112"/>
      <c r="C37" s="91"/>
      <c r="D37" s="91"/>
      <c r="E37" s="91"/>
      <c r="F37" s="89"/>
      <c r="G37" s="90"/>
      <c r="H37" s="91"/>
      <c r="I37" s="92"/>
      <c r="J37" s="93"/>
      <c r="K37" s="94"/>
      <c r="L37" s="95"/>
    </row>
    <row r="38" spans="1:12" x14ac:dyDescent="0.25">
      <c r="A38" s="91"/>
      <c r="B38" s="112"/>
      <c r="C38" s="91"/>
      <c r="D38" s="91"/>
      <c r="E38" s="91"/>
      <c r="F38" s="89"/>
      <c r="G38" s="90"/>
      <c r="H38" s="91"/>
      <c r="I38" s="92"/>
      <c r="J38" s="93"/>
      <c r="K38" s="94"/>
      <c r="L38" s="95"/>
    </row>
    <row r="39" spans="1:12" x14ac:dyDescent="0.25">
      <c r="A39" s="91"/>
      <c r="B39" s="112"/>
      <c r="C39" s="91"/>
      <c r="D39" s="91"/>
      <c r="E39" s="91"/>
      <c r="F39" s="89"/>
      <c r="G39" s="90"/>
      <c r="H39" s="91"/>
      <c r="I39" s="92"/>
      <c r="J39" s="93"/>
      <c r="K39" s="94"/>
      <c r="L39" s="95"/>
    </row>
    <row r="40" spans="1:12" x14ac:dyDescent="0.25">
      <c r="A40" s="91"/>
      <c r="B40" s="112"/>
      <c r="C40" s="91"/>
      <c r="D40" s="91"/>
      <c r="E40" s="91"/>
      <c r="F40" s="89"/>
      <c r="G40" s="90"/>
      <c r="H40" s="91"/>
      <c r="I40" s="92"/>
      <c r="J40" s="93"/>
      <c r="K40" s="94"/>
      <c r="L40" s="95"/>
    </row>
    <row r="41" spans="1:12" x14ac:dyDescent="0.25">
      <c r="A41" s="91"/>
      <c r="B41" s="112"/>
      <c r="C41" s="91"/>
      <c r="D41" s="91"/>
      <c r="E41" s="91"/>
      <c r="F41" s="89"/>
      <c r="G41" s="90"/>
      <c r="H41" s="91"/>
      <c r="I41" s="92"/>
      <c r="J41" s="93"/>
      <c r="K41" s="94"/>
      <c r="L41" s="95"/>
    </row>
    <row r="42" spans="1:12" x14ac:dyDescent="0.25">
      <c r="A42" s="91"/>
      <c r="B42" s="112"/>
      <c r="C42" s="91"/>
      <c r="D42" s="91"/>
      <c r="E42" s="89"/>
      <c r="F42" s="89"/>
      <c r="G42" s="90"/>
      <c r="H42" s="91"/>
      <c r="I42" s="92"/>
      <c r="J42" s="93"/>
      <c r="K42" s="94"/>
      <c r="L42" s="95"/>
    </row>
    <row r="43" spans="1:12" ht="51.75" customHeight="1" x14ac:dyDescent="0.25">
      <c r="A43" s="91"/>
      <c r="B43" s="91"/>
      <c r="C43" s="91"/>
      <c r="D43" s="91"/>
      <c r="E43" s="115"/>
      <c r="F43" s="112"/>
      <c r="G43" s="116"/>
      <c r="H43" s="112"/>
      <c r="I43" s="114"/>
      <c r="J43" s="94"/>
      <c r="K43" s="94"/>
      <c r="L43" s="95"/>
    </row>
    <row r="44" spans="1:12" x14ac:dyDescent="0.25">
      <c r="A44" s="91"/>
      <c r="B44" s="91"/>
      <c r="C44" s="91"/>
      <c r="D44" s="91"/>
      <c r="E44" s="115"/>
      <c r="F44" s="115"/>
      <c r="G44" s="97"/>
      <c r="H44" s="91"/>
      <c r="I44" s="114"/>
      <c r="J44" s="94"/>
      <c r="K44" s="94"/>
      <c r="L44" s="90"/>
    </row>
    <row r="45" spans="1:12" x14ac:dyDescent="0.25">
      <c r="A45" s="91"/>
      <c r="B45" s="91"/>
      <c r="C45" s="91"/>
      <c r="D45" s="91"/>
      <c r="E45" s="91"/>
      <c r="F45" s="91"/>
      <c r="G45" s="97"/>
      <c r="H45" s="91"/>
      <c r="I45" s="114"/>
      <c r="J45" s="94"/>
      <c r="K45" s="94"/>
      <c r="L45" s="90"/>
    </row>
    <row r="46" spans="1:12" x14ac:dyDescent="0.25">
      <c r="A46" s="91"/>
      <c r="B46" s="112"/>
      <c r="C46" s="91"/>
      <c r="D46" s="91"/>
      <c r="E46" s="89"/>
      <c r="F46" s="89"/>
      <c r="G46" s="90"/>
      <c r="H46" s="91"/>
      <c r="I46" s="92"/>
      <c r="J46" s="93"/>
      <c r="K46" s="94"/>
      <c r="L46" s="95"/>
    </row>
    <row r="47" spans="1:12" x14ac:dyDescent="0.25">
      <c r="A47" s="91"/>
      <c r="B47" s="112"/>
      <c r="C47" s="91"/>
      <c r="D47" s="91"/>
      <c r="E47" s="89"/>
      <c r="F47" s="89"/>
      <c r="G47" s="90"/>
      <c r="H47" s="91"/>
      <c r="I47" s="92"/>
      <c r="J47" s="93"/>
      <c r="K47" s="94"/>
      <c r="L47" s="95"/>
    </row>
    <row r="48" spans="1:12" x14ac:dyDescent="0.25">
      <c r="A48" s="91"/>
      <c r="B48" s="91"/>
      <c r="C48" s="91"/>
      <c r="D48" s="91"/>
      <c r="E48" s="115"/>
      <c r="F48" s="115"/>
      <c r="G48" s="97"/>
      <c r="H48" s="91"/>
      <c r="I48" s="114"/>
      <c r="J48" s="94"/>
      <c r="K48" s="94"/>
      <c r="L48" s="90"/>
    </row>
    <row r="49" spans="1:15" x14ac:dyDescent="0.25">
      <c r="A49" s="91"/>
      <c r="B49" s="91"/>
      <c r="C49" s="91"/>
      <c r="D49" s="91"/>
      <c r="E49" s="115"/>
      <c r="F49" s="112"/>
      <c r="G49" s="97"/>
      <c r="H49" s="91"/>
      <c r="I49" s="114"/>
      <c r="J49" s="94"/>
      <c r="K49" s="94"/>
      <c r="L49" s="90"/>
    </row>
    <row r="50" spans="1:15" ht="30.75" customHeight="1" x14ac:dyDescent="0.25">
      <c r="A50" s="91"/>
      <c r="B50" s="112"/>
      <c r="C50" s="91"/>
      <c r="D50" s="91"/>
      <c r="E50" s="89"/>
      <c r="F50" s="89"/>
      <c r="G50" s="90"/>
      <c r="H50" s="91"/>
      <c r="I50" s="92"/>
      <c r="J50" s="93"/>
      <c r="K50" s="94"/>
      <c r="L50" s="95"/>
    </row>
    <row r="51" spans="1:15" x14ac:dyDescent="0.25">
      <c r="A51" s="91"/>
      <c r="B51" s="112"/>
      <c r="C51" s="91"/>
      <c r="D51" s="91"/>
      <c r="E51" s="89"/>
      <c r="F51" s="89"/>
      <c r="G51" s="90"/>
      <c r="H51" s="91"/>
      <c r="I51" s="92"/>
      <c r="J51" s="93"/>
      <c r="K51" s="94"/>
      <c r="L51" s="95"/>
    </row>
    <row r="52" spans="1:15" x14ac:dyDescent="0.25">
      <c r="A52" s="91"/>
      <c r="B52" s="91"/>
      <c r="C52" s="91"/>
      <c r="D52" s="91"/>
      <c r="E52" s="91"/>
      <c r="F52" s="112"/>
      <c r="G52" s="97"/>
      <c r="H52" s="112"/>
      <c r="I52" s="114"/>
      <c r="J52" s="94"/>
      <c r="K52" s="94"/>
      <c r="L52" s="90"/>
    </row>
    <row r="53" spans="1:15" x14ac:dyDescent="0.25">
      <c r="A53" s="91"/>
      <c r="B53" s="91"/>
      <c r="C53" s="91"/>
      <c r="D53" s="91"/>
      <c r="E53" s="91"/>
      <c r="F53" s="91"/>
      <c r="G53" s="97"/>
      <c r="H53" s="91"/>
      <c r="I53" s="114"/>
      <c r="J53" s="94"/>
      <c r="K53" s="94"/>
      <c r="L53" s="90"/>
    </row>
    <row r="54" spans="1:15" x14ac:dyDescent="0.25">
      <c r="A54" s="91"/>
      <c r="B54" s="112"/>
      <c r="C54" s="91"/>
      <c r="D54" s="91"/>
      <c r="E54" s="89"/>
      <c r="F54" s="89"/>
      <c r="G54" s="90"/>
      <c r="H54" s="91"/>
      <c r="I54" s="92"/>
      <c r="J54" s="93"/>
      <c r="K54" s="94"/>
      <c r="L54" s="95"/>
    </row>
    <row r="55" spans="1:15" x14ac:dyDescent="0.25">
      <c r="A55" s="91"/>
      <c r="B55" s="91"/>
      <c r="C55" s="91"/>
      <c r="D55" s="91"/>
      <c r="E55" s="91"/>
      <c r="F55" s="112"/>
      <c r="G55" s="97"/>
      <c r="H55" s="112"/>
      <c r="I55" s="114"/>
      <c r="J55" s="94"/>
      <c r="K55" s="94"/>
      <c r="L55" s="90"/>
    </row>
    <row r="56" spans="1:15" x14ac:dyDescent="0.25">
      <c r="A56" s="91"/>
      <c r="B56" s="91"/>
      <c r="C56" s="91"/>
      <c r="D56" s="91"/>
      <c r="E56" s="91"/>
      <c r="F56" s="91"/>
      <c r="G56" s="97"/>
      <c r="H56" s="91"/>
      <c r="I56" s="114"/>
      <c r="J56" s="94"/>
      <c r="K56" s="94"/>
      <c r="L56" s="90"/>
    </row>
    <row r="57" spans="1:15" x14ac:dyDescent="0.25">
      <c r="A57" s="91"/>
      <c r="B57" s="112"/>
      <c r="C57" s="91"/>
      <c r="D57" s="91"/>
      <c r="E57" s="89"/>
      <c r="F57" s="89"/>
      <c r="G57" s="90"/>
      <c r="H57" s="91"/>
      <c r="I57" s="92"/>
      <c r="J57" s="93"/>
      <c r="K57" s="94"/>
      <c r="L57" s="95"/>
    </row>
    <row r="58" spans="1:15" x14ac:dyDescent="0.25">
      <c r="A58" s="91"/>
      <c r="B58" s="91"/>
      <c r="C58" s="91"/>
      <c r="D58" s="91"/>
      <c r="E58" s="91"/>
      <c r="F58" s="112"/>
      <c r="G58" s="97"/>
      <c r="H58" s="91"/>
      <c r="I58" s="114"/>
      <c r="J58" s="94"/>
      <c r="K58" s="94"/>
      <c r="L58" s="90"/>
    </row>
    <row r="59" spans="1:15" x14ac:dyDescent="0.25">
      <c r="A59" s="91"/>
      <c r="B59" s="91"/>
      <c r="C59" s="91"/>
      <c r="D59" s="91"/>
      <c r="E59" s="91"/>
      <c r="F59" s="91"/>
      <c r="G59" s="97"/>
      <c r="H59" s="91"/>
      <c r="I59" s="114"/>
      <c r="J59" s="94"/>
      <c r="K59" s="94"/>
      <c r="L59" s="90"/>
    </row>
    <row r="60" spans="1:15" x14ac:dyDescent="0.25">
      <c r="A60" s="91"/>
      <c r="B60" s="91"/>
      <c r="C60" s="91"/>
      <c r="D60" s="91"/>
      <c r="E60" s="91"/>
      <c r="F60" s="112"/>
      <c r="G60" s="97"/>
      <c r="H60" s="91"/>
      <c r="I60" s="114"/>
      <c r="J60" s="94"/>
      <c r="K60" s="94"/>
      <c r="L60" s="90"/>
      <c r="N60">
        <v>8.7799999999999994</v>
      </c>
      <c r="O60" t="s">
        <v>12</v>
      </c>
    </row>
    <row r="61" spans="1:15" x14ac:dyDescent="0.25">
      <c r="A61" s="91"/>
      <c r="B61" s="91"/>
      <c r="C61" s="91"/>
      <c r="D61" s="91"/>
      <c r="E61" s="91"/>
      <c r="F61" s="112"/>
      <c r="G61" s="97"/>
      <c r="H61" s="91"/>
      <c r="I61" s="114"/>
      <c r="J61" s="94"/>
      <c r="K61" s="94"/>
      <c r="L61" s="90"/>
    </row>
    <row r="62" spans="1:15" x14ac:dyDescent="0.25">
      <c r="A62" s="91"/>
      <c r="B62" s="91"/>
      <c r="C62" s="91"/>
      <c r="D62" s="91"/>
      <c r="E62" s="91"/>
      <c r="F62" s="112"/>
      <c r="G62" s="97"/>
      <c r="H62" s="91"/>
      <c r="I62" s="114"/>
      <c r="J62" s="94"/>
      <c r="K62" s="94"/>
      <c r="L62" s="90"/>
    </row>
    <row r="63" spans="1:15" x14ac:dyDescent="0.25">
      <c r="A63" s="91"/>
      <c r="B63" s="91"/>
      <c r="C63" s="91"/>
      <c r="D63" s="91"/>
      <c r="E63" s="91"/>
      <c r="F63" s="91"/>
      <c r="G63" s="97"/>
      <c r="H63" s="91"/>
      <c r="I63" s="114"/>
      <c r="J63" s="94"/>
      <c r="K63" s="94"/>
      <c r="L63" s="90"/>
    </row>
    <row r="64" spans="1:15" x14ac:dyDescent="0.25">
      <c r="A64" s="91"/>
      <c r="B64" s="91"/>
      <c r="C64" s="91"/>
      <c r="D64" s="91"/>
      <c r="E64" s="115"/>
      <c r="F64" s="91"/>
      <c r="G64" s="97"/>
      <c r="H64" s="91"/>
      <c r="I64" s="114"/>
      <c r="J64" s="94"/>
      <c r="K64" s="94"/>
      <c r="L64" s="90"/>
    </row>
    <row r="65" spans="1:12" x14ac:dyDescent="0.25">
      <c r="A65" s="91"/>
      <c r="B65" s="91"/>
      <c r="C65" s="91"/>
      <c r="D65" s="91"/>
      <c r="E65" s="91"/>
      <c r="F65" s="91"/>
      <c r="G65" s="97"/>
      <c r="H65" s="91"/>
      <c r="I65" s="114"/>
      <c r="J65" s="94"/>
      <c r="K65" s="94"/>
      <c r="L65" s="90"/>
    </row>
    <row r="66" spans="1:12" x14ac:dyDescent="0.25">
      <c r="A66" s="91"/>
      <c r="B66" s="91"/>
      <c r="C66" s="91"/>
      <c r="D66" s="91"/>
      <c r="E66" s="91"/>
      <c r="F66" s="91"/>
      <c r="G66" s="97"/>
      <c r="H66" s="91"/>
      <c r="I66" s="114"/>
      <c r="J66" s="94"/>
      <c r="K66" s="94"/>
      <c r="L66" s="90"/>
    </row>
    <row r="67" spans="1:12" x14ac:dyDescent="0.25">
      <c r="A67" s="79"/>
      <c r="B67" s="79"/>
      <c r="C67" s="101"/>
      <c r="D67" s="101"/>
      <c r="E67" s="101"/>
      <c r="F67" s="101"/>
      <c r="G67" s="101"/>
      <c r="H67" s="78"/>
      <c r="I67" s="86"/>
      <c r="J67" s="102"/>
      <c r="K67" s="102"/>
      <c r="L67" s="88"/>
    </row>
    <row r="68" spans="1:12" ht="105.75" customHeight="1" x14ac:dyDescent="0.25">
      <c r="A68" s="141" t="s">
        <v>126</v>
      </c>
      <c r="B68" s="141"/>
      <c r="C68" s="141"/>
      <c r="D68" s="141"/>
      <c r="E68" s="141"/>
      <c r="F68" s="141"/>
      <c r="G68" s="141"/>
      <c r="H68" s="141"/>
      <c r="I68" s="86"/>
      <c r="J68" s="102"/>
      <c r="K68" s="102"/>
      <c r="L68" s="88"/>
    </row>
    <row r="69" spans="1:12" x14ac:dyDescent="0.25">
      <c r="A69" s="79"/>
      <c r="B69" s="79"/>
      <c r="C69" s="101"/>
      <c r="D69" s="101"/>
      <c r="E69" s="101"/>
      <c r="F69" s="101"/>
      <c r="G69" s="101"/>
      <c r="H69" s="78"/>
      <c r="I69" s="86"/>
      <c r="J69" s="102"/>
      <c r="K69" s="102"/>
      <c r="L69" s="88"/>
    </row>
    <row r="70" spans="1:12" x14ac:dyDescent="0.25">
      <c r="A70" s="79"/>
      <c r="B70" s="79"/>
      <c r="C70" s="101"/>
      <c r="D70" s="101"/>
      <c r="E70" s="101"/>
      <c r="F70" s="101"/>
      <c r="G70" s="101"/>
      <c r="H70" s="78"/>
      <c r="I70" s="86"/>
      <c r="J70" s="102"/>
      <c r="K70" s="102"/>
      <c r="L70" s="88"/>
    </row>
    <row r="71" spans="1:12" x14ac:dyDescent="0.25">
      <c r="A71" s="91"/>
      <c r="B71" s="112"/>
      <c r="C71" s="91"/>
      <c r="D71" s="91"/>
      <c r="E71" s="89"/>
      <c r="F71" s="89"/>
      <c r="G71" s="90"/>
      <c r="H71" s="91"/>
      <c r="I71" s="92"/>
      <c r="J71" s="93"/>
      <c r="K71" s="94"/>
      <c r="L71" s="95"/>
    </row>
    <row r="72" spans="1:12" x14ac:dyDescent="0.25">
      <c r="A72" s="91"/>
      <c r="B72" s="112"/>
      <c r="C72" s="91"/>
      <c r="D72" s="91"/>
      <c r="E72" s="89"/>
      <c r="F72" s="89"/>
      <c r="G72" s="90"/>
      <c r="H72" s="91"/>
      <c r="I72" s="92"/>
      <c r="J72" s="93"/>
      <c r="K72" s="94"/>
      <c r="L72" s="95"/>
    </row>
    <row r="73" spans="1:12" x14ac:dyDescent="0.25">
      <c r="A73" s="91"/>
      <c r="B73" s="112"/>
      <c r="C73" s="91"/>
      <c r="D73" s="91"/>
      <c r="E73" s="89"/>
      <c r="F73" s="89"/>
      <c r="G73" s="90"/>
      <c r="H73" s="91"/>
      <c r="I73" s="92"/>
      <c r="J73" s="93"/>
      <c r="K73" s="94"/>
      <c r="L73" s="95"/>
    </row>
    <row r="74" spans="1:12" x14ac:dyDescent="0.25">
      <c r="A74" s="91"/>
      <c r="B74" s="112"/>
      <c r="C74" s="91"/>
      <c r="D74" s="91"/>
      <c r="E74" s="89"/>
      <c r="F74" s="89"/>
      <c r="G74" s="90"/>
      <c r="H74" s="91"/>
      <c r="I74" s="92"/>
      <c r="J74" s="93"/>
      <c r="K74" s="94"/>
      <c r="L74" s="95"/>
    </row>
    <row r="75" spans="1:12" x14ac:dyDescent="0.25">
      <c r="A75" s="91"/>
      <c r="B75" s="112"/>
      <c r="C75" s="91"/>
      <c r="D75" s="91"/>
      <c r="E75" s="91"/>
      <c r="F75" s="89"/>
      <c r="G75" s="90"/>
      <c r="H75" s="91"/>
      <c r="I75" s="92"/>
      <c r="J75" s="93"/>
      <c r="K75" s="94"/>
      <c r="L75" s="95"/>
    </row>
    <row r="76" spans="1:12" x14ac:dyDescent="0.25">
      <c r="A76" s="91"/>
      <c r="B76" s="112"/>
      <c r="C76" s="91"/>
      <c r="D76" s="91"/>
      <c r="E76" s="91"/>
      <c r="F76" s="112"/>
      <c r="G76" s="116"/>
      <c r="H76" s="112"/>
      <c r="I76" s="114"/>
      <c r="J76" s="94"/>
      <c r="K76" s="94"/>
      <c r="L76" s="95"/>
    </row>
    <row r="77" spans="1:12" x14ac:dyDescent="0.25">
      <c r="A77" s="91"/>
      <c r="B77" s="91"/>
      <c r="C77" s="91"/>
      <c r="D77" s="91"/>
      <c r="E77" s="91"/>
      <c r="F77" s="112"/>
      <c r="G77" s="97"/>
      <c r="H77" s="91"/>
      <c r="I77" s="114"/>
      <c r="J77" s="94"/>
      <c r="K77" s="94"/>
      <c r="L77" s="90"/>
    </row>
    <row r="78" spans="1:12" x14ac:dyDescent="0.25">
      <c r="A78" s="91"/>
      <c r="B78" s="91"/>
      <c r="C78" s="91"/>
      <c r="D78" s="91"/>
      <c r="E78" s="91"/>
      <c r="F78" s="112"/>
      <c r="G78" s="97"/>
      <c r="H78" s="91"/>
      <c r="I78" s="114"/>
      <c r="J78" s="94"/>
      <c r="K78" s="94"/>
      <c r="L78" s="90"/>
    </row>
    <row r="79" spans="1:12" x14ac:dyDescent="0.25">
      <c r="A79" s="91"/>
      <c r="B79" s="112"/>
      <c r="C79" s="91"/>
      <c r="D79" s="91"/>
      <c r="E79" s="89"/>
      <c r="F79" s="89"/>
      <c r="G79" s="90"/>
      <c r="H79" s="91"/>
      <c r="I79" s="92"/>
      <c r="J79" s="93"/>
      <c r="K79" s="94"/>
      <c r="L79" s="95"/>
    </row>
    <row r="80" spans="1:12" x14ac:dyDescent="0.25">
      <c r="A80" s="91"/>
      <c r="B80" s="112"/>
      <c r="C80" s="91"/>
      <c r="D80" s="91"/>
      <c r="E80" s="89"/>
      <c r="F80" s="89"/>
      <c r="G80" s="90"/>
      <c r="H80" s="91"/>
      <c r="I80" s="92"/>
      <c r="J80" s="93"/>
      <c r="K80" s="94"/>
      <c r="L80" s="95"/>
    </row>
    <row r="81" spans="1:13" x14ac:dyDescent="0.25">
      <c r="A81" s="91"/>
      <c r="B81" s="112"/>
      <c r="C81" s="91"/>
      <c r="D81" s="91"/>
      <c r="E81" s="89"/>
      <c r="F81" s="89"/>
      <c r="G81" s="90"/>
      <c r="H81" s="91"/>
      <c r="I81" s="92"/>
      <c r="J81" s="93"/>
      <c r="K81" s="94"/>
      <c r="L81" s="95"/>
    </row>
    <row r="82" spans="1:13" x14ac:dyDescent="0.25">
      <c r="A82" s="91"/>
      <c r="B82" s="112"/>
      <c r="C82" s="91"/>
      <c r="D82" s="91"/>
      <c r="E82" s="89"/>
      <c r="F82" s="89"/>
      <c r="G82" s="90"/>
      <c r="H82" s="91"/>
      <c r="I82" s="92"/>
      <c r="J82" s="93"/>
      <c r="K82" s="94"/>
      <c r="L82" s="95"/>
    </row>
    <row r="83" spans="1:13" ht="70.5" customHeight="1" x14ac:dyDescent="0.25">
      <c r="A83" s="91"/>
      <c r="B83" s="91"/>
      <c r="C83" s="91"/>
      <c r="D83" s="91"/>
      <c r="E83" s="115"/>
      <c r="F83" s="115"/>
      <c r="G83" s="97"/>
      <c r="H83" s="91"/>
      <c r="I83" s="114"/>
      <c r="J83" s="94"/>
      <c r="K83" s="94"/>
      <c r="L83" s="90"/>
    </row>
    <row r="84" spans="1:13" x14ac:dyDescent="0.25">
      <c r="A84" s="79"/>
      <c r="B84" s="79"/>
      <c r="C84" s="101"/>
      <c r="D84" s="101"/>
      <c r="E84" s="101"/>
      <c r="F84" s="101"/>
      <c r="G84" s="101"/>
      <c r="H84" s="78"/>
      <c r="I84" s="86"/>
      <c r="J84" s="102"/>
      <c r="K84" s="102"/>
      <c r="L84" s="88"/>
    </row>
    <row r="85" spans="1:13" x14ac:dyDescent="0.25">
      <c r="A85" s="91"/>
      <c r="B85" s="112"/>
      <c r="C85" s="91"/>
      <c r="D85" s="91"/>
      <c r="E85" s="89"/>
      <c r="F85" s="89"/>
      <c r="G85" s="90"/>
      <c r="H85" s="91"/>
      <c r="I85" s="92"/>
      <c r="J85" s="93"/>
      <c r="K85" s="94"/>
      <c r="L85" s="95"/>
    </row>
    <row r="86" spans="1:13" x14ac:dyDescent="0.25">
      <c r="A86" s="79"/>
      <c r="B86" s="79"/>
      <c r="C86" s="101"/>
      <c r="D86" s="101"/>
      <c r="E86" s="101"/>
      <c r="F86" s="101"/>
      <c r="G86" s="101"/>
      <c r="H86" s="78"/>
      <c r="I86" s="86"/>
      <c r="J86" s="102"/>
      <c r="K86" s="102"/>
      <c r="L86" s="88"/>
    </row>
    <row r="87" spans="1:13" x14ac:dyDescent="0.25">
      <c r="A87" s="91"/>
      <c r="B87" s="112"/>
      <c r="C87" s="91"/>
      <c r="D87" s="91"/>
      <c r="E87" s="91"/>
      <c r="F87" s="89"/>
      <c r="G87" s="90"/>
      <c r="H87" s="91"/>
      <c r="I87" s="92"/>
      <c r="J87" s="93"/>
      <c r="K87" s="94"/>
      <c r="L87" s="95"/>
      <c r="M87" s="117"/>
    </row>
    <row r="88" spans="1:13" x14ac:dyDescent="0.25">
      <c r="A88" s="91"/>
      <c r="B88" s="91"/>
      <c r="C88" s="91"/>
      <c r="D88" s="91"/>
      <c r="E88" s="91"/>
      <c r="F88" s="112"/>
      <c r="G88" s="97"/>
      <c r="H88" s="112"/>
      <c r="I88" s="92"/>
      <c r="J88" s="93"/>
      <c r="K88" s="94"/>
      <c r="L88" s="90"/>
    </row>
    <row r="89" spans="1:13" x14ac:dyDescent="0.25">
      <c r="A89" s="91"/>
      <c r="B89" s="91"/>
      <c r="C89" s="91"/>
      <c r="D89" s="91"/>
      <c r="E89" s="91"/>
      <c r="F89" s="112"/>
      <c r="G89" s="97"/>
      <c r="H89" s="112"/>
      <c r="I89" s="92"/>
      <c r="J89" s="93"/>
      <c r="K89" s="94"/>
      <c r="L89" s="90"/>
    </row>
    <row r="90" spans="1:13" x14ac:dyDescent="0.25">
      <c r="A90" s="91"/>
      <c r="B90" s="91"/>
      <c r="C90" s="91"/>
      <c r="D90" s="91"/>
      <c r="E90" s="91"/>
      <c r="F90" s="112"/>
      <c r="G90" s="97"/>
      <c r="H90" s="112"/>
      <c r="I90" s="92"/>
      <c r="J90" s="93"/>
      <c r="K90" s="94"/>
      <c r="L90" s="90"/>
    </row>
    <row r="91" spans="1:13" x14ac:dyDescent="0.25">
      <c r="A91" s="79"/>
      <c r="B91" s="79"/>
      <c r="C91" s="101"/>
      <c r="D91" s="101"/>
      <c r="E91" s="101"/>
      <c r="F91" s="101"/>
      <c r="G91" s="101"/>
      <c r="H91" s="78"/>
      <c r="I91" s="86"/>
      <c r="J91" s="102"/>
      <c r="K91" s="102"/>
      <c r="L91" s="88"/>
    </row>
    <row r="92" spans="1:13" x14ac:dyDescent="0.25">
      <c r="A92" s="91"/>
      <c r="B92" s="112"/>
      <c r="C92" s="91"/>
      <c r="D92" s="91"/>
      <c r="E92" s="91"/>
      <c r="F92" s="89"/>
      <c r="G92" s="90"/>
      <c r="H92" s="118"/>
      <c r="I92" s="92"/>
      <c r="J92" s="95"/>
      <c r="K92" s="94"/>
      <c r="L92" s="95"/>
    </row>
    <row r="93" spans="1:13" x14ac:dyDescent="0.25">
      <c r="A93" s="91"/>
      <c r="B93" s="91"/>
      <c r="C93" s="91"/>
      <c r="D93" s="91"/>
      <c r="E93" s="91"/>
      <c r="F93" s="91"/>
      <c r="G93" s="97"/>
      <c r="H93" s="91"/>
      <c r="I93" s="119"/>
      <c r="J93" s="93"/>
      <c r="K93" s="94"/>
      <c r="L93" s="90"/>
    </row>
    <row r="94" spans="1:13" x14ac:dyDescent="0.25">
      <c r="A94" s="91"/>
      <c r="B94" s="91"/>
      <c r="C94" s="91"/>
      <c r="D94" s="91"/>
      <c r="E94" s="91"/>
      <c r="F94" s="91"/>
      <c r="G94" s="97"/>
      <c r="H94" s="91"/>
      <c r="I94" s="119"/>
      <c r="J94" s="93"/>
      <c r="K94" s="94"/>
      <c r="L94" s="90"/>
    </row>
    <row r="95" spans="1:13" x14ac:dyDescent="0.25">
      <c r="A95" s="91"/>
      <c r="B95" s="91"/>
      <c r="C95" s="91"/>
      <c r="D95" s="91"/>
      <c r="E95" s="91"/>
      <c r="F95" s="91"/>
      <c r="G95" s="97"/>
      <c r="H95" s="91"/>
      <c r="I95" s="119"/>
      <c r="J95" s="93"/>
      <c r="K95" s="94"/>
      <c r="L95" s="90"/>
    </row>
    <row r="96" spans="1:13" x14ac:dyDescent="0.25">
      <c r="A96" s="91"/>
      <c r="B96" s="91"/>
      <c r="C96" s="91"/>
      <c r="D96" s="91"/>
      <c r="E96" s="91"/>
      <c r="F96" s="91"/>
      <c r="G96" s="97"/>
      <c r="H96" s="91"/>
      <c r="I96" s="114"/>
      <c r="J96" s="93"/>
      <c r="K96" s="94"/>
      <c r="L96" s="90"/>
    </row>
    <row r="97" spans="1:12" x14ac:dyDescent="0.25">
      <c r="A97" s="91"/>
      <c r="B97" s="91"/>
      <c r="C97" s="91"/>
      <c r="D97" s="91"/>
      <c r="E97" s="91"/>
      <c r="F97" s="91"/>
      <c r="G97" s="97"/>
      <c r="H97" s="91"/>
      <c r="I97" s="114"/>
      <c r="J97" s="93"/>
      <c r="K97" s="94"/>
      <c r="L97" s="90"/>
    </row>
    <row r="98" spans="1:12" x14ac:dyDescent="0.25">
      <c r="A98" s="91"/>
      <c r="B98" s="91"/>
      <c r="C98" s="91"/>
      <c r="D98" s="91"/>
      <c r="E98" s="91"/>
      <c r="F98" s="91"/>
      <c r="G98" s="97"/>
      <c r="H98" s="91"/>
      <c r="I98" s="114"/>
      <c r="J98" s="93"/>
      <c r="K98" s="94"/>
      <c r="L98" s="90"/>
    </row>
    <row r="99" spans="1:12" s="4" customFormat="1" x14ac:dyDescent="0.25">
      <c r="A99" s="91"/>
      <c r="B99" s="91"/>
      <c r="C99" s="91"/>
      <c r="D99" s="91"/>
      <c r="E99" s="91"/>
      <c r="F99" s="91"/>
      <c r="G99" s="97"/>
      <c r="H99" s="91"/>
      <c r="I99" s="114"/>
      <c r="J99" s="94"/>
      <c r="K99" s="82"/>
      <c r="L99" s="90"/>
    </row>
    <row r="100" spans="1:12" s="4" customFormat="1" x14ac:dyDescent="0.25">
      <c r="A100" s="91"/>
      <c r="B100" s="91"/>
      <c r="C100" s="91"/>
      <c r="D100" s="91"/>
      <c r="E100" s="91"/>
      <c r="F100" s="91"/>
      <c r="G100" s="97"/>
      <c r="H100" s="91"/>
      <c r="I100" s="114"/>
      <c r="J100" s="94"/>
      <c r="K100" s="94"/>
      <c r="L100" s="90"/>
    </row>
    <row r="101" spans="1:12" s="4" customFormat="1" x14ac:dyDescent="0.25">
      <c r="A101" s="91"/>
      <c r="B101" s="91"/>
      <c r="C101" s="91"/>
      <c r="D101" s="91"/>
      <c r="E101" s="91"/>
      <c r="F101" s="91"/>
      <c r="G101" s="97"/>
      <c r="H101" s="91"/>
      <c r="I101" s="114"/>
      <c r="J101" s="94"/>
      <c r="K101" s="94"/>
      <c r="L101" s="90"/>
    </row>
    <row r="102" spans="1:12" s="4" customFormat="1" x14ac:dyDescent="0.25">
      <c r="A102" s="91"/>
      <c r="B102" s="91"/>
      <c r="C102" s="91"/>
      <c r="D102" s="91"/>
      <c r="E102" s="91"/>
      <c r="F102" s="91"/>
      <c r="G102" s="97"/>
      <c r="H102" s="91"/>
      <c r="I102" s="120"/>
      <c r="J102" s="94"/>
      <c r="K102" s="94"/>
      <c r="L102" s="90"/>
    </row>
    <row r="103" spans="1:12" s="4" customFormat="1" x14ac:dyDescent="0.25">
      <c r="A103" s="91"/>
      <c r="B103" s="91"/>
      <c r="C103" s="91"/>
      <c r="D103" s="91"/>
      <c r="E103" s="91"/>
      <c r="F103" s="91"/>
      <c r="G103" s="121"/>
      <c r="H103" s="78"/>
      <c r="I103" s="86"/>
      <c r="J103" s="94"/>
      <c r="K103" s="82"/>
      <c r="L103" s="90"/>
    </row>
    <row r="104" spans="1:12" s="4" customFormat="1" x14ac:dyDescent="0.25">
      <c r="A104" s="91"/>
      <c r="B104" s="91"/>
      <c r="C104" s="91"/>
      <c r="D104" s="91"/>
      <c r="E104" s="91"/>
      <c r="F104" s="91"/>
      <c r="G104" s="97"/>
      <c r="H104" s="91"/>
      <c r="I104" s="114"/>
      <c r="J104" s="94"/>
      <c r="K104" s="94"/>
      <c r="L104" s="90"/>
    </row>
    <row r="105" spans="1:12" s="4" customFormat="1" x14ac:dyDescent="0.25">
      <c r="A105" s="91"/>
      <c r="B105" s="91"/>
      <c r="C105" s="91"/>
      <c r="D105" s="91"/>
      <c r="E105" s="91"/>
      <c r="F105" s="91"/>
      <c r="G105" s="97"/>
      <c r="H105" s="91"/>
      <c r="I105" s="114"/>
      <c r="J105" s="94"/>
      <c r="K105" s="82"/>
      <c r="L105" s="90"/>
    </row>
    <row r="106" spans="1:12" s="4" customFormat="1" x14ac:dyDescent="0.25">
      <c r="L106" s="73"/>
    </row>
  </sheetData>
  <mergeCells count="14">
    <mergeCell ref="A68:H68"/>
    <mergeCell ref="A17:D17"/>
    <mergeCell ref="A1:D1"/>
    <mergeCell ref="A2:D2"/>
    <mergeCell ref="A5:B5"/>
    <mergeCell ref="A11:A14"/>
    <mergeCell ref="A15:B15"/>
    <mergeCell ref="A4:D4"/>
    <mergeCell ref="A6:B6"/>
    <mergeCell ref="A7:B7"/>
    <mergeCell ref="A8:B8"/>
    <mergeCell ref="A9:B9"/>
    <mergeCell ref="A10:B10"/>
    <mergeCell ref="B16:C16"/>
  </mergeCells>
  <printOptions horizontalCentered="1"/>
  <pageMargins left="0.51181102362204722" right="0.51181102362204722" top="0.98425196850393704" bottom="0.98425196850393704" header="0.31496062992125984" footer="0.31496062992125984"/>
  <pageSetup paperSize="9" fitToHeight="0" orientation="landscape" r:id="rId1"/>
  <headerFooter>
    <oddHeader xml:space="preserve">&amp;L&amp;G
&amp;REMPRESA DE TRANSPORTES E TRÂNSITO
DE BELO HORIZONTE - BHTRANS
</oddHeader>
    <oddFooter xml:space="preserve">&amp;C&amp;"-,Negrito itálico"BHTRANS&amp;"-,Regular" - Pregão Eletrônico nº 13/2026 – Apêndice IX –  Modelo de Proposta - Lote 1 – Página &amp;P de &amp;N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A4B3C-BFBE-4A41-886E-BDC02599ADEC}">
  <sheetPr>
    <pageSetUpPr fitToPage="1"/>
  </sheetPr>
  <dimension ref="A1:I68"/>
  <sheetViews>
    <sheetView tabSelected="1" view="pageBreakPreview" zoomScaleNormal="100" zoomScaleSheetLayoutView="100" workbookViewId="0">
      <selection activeCell="A68" sqref="A68:H68"/>
    </sheetView>
  </sheetViews>
  <sheetFormatPr defaultRowHeight="11.25" x14ac:dyDescent="0.2"/>
  <cols>
    <col min="1" max="1" width="5" style="16" bestFit="1" customWidth="1"/>
    <col min="2" max="2" width="34" style="16" customWidth="1"/>
    <col min="3" max="3" width="11.85546875" style="16" customWidth="1"/>
    <col min="4" max="4" width="10.5703125" style="16" customWidth="1"/>
    <col min="5" max="8" width="17.7109375" style="16" customWidth="1"/>
    <col min="9" max="9" width="12.85546875" style="16" customWidth="1"/>
    <col min="10" max="10" width="17.140625" style="16" customWidth="1"/>
    <col min="11" max="16384" width="9.140625" style="16"/>
  </cols>
  <sheetData>
    <row r="1" spans="1:9" x14ac:dyDescent="0.2">
      <c r="A1" s="158"/>
      <c r="B1" s="158"/>
      <c r="C1" s="158"/>
      <c r="D1" s="158"/>
      <c r="E1" s="158"/>
      <c r="F1" s="158"/>
    </row>
    <row r="2" spans="1:9" ht="12.75" x14ac:dyDescent="0.2">
      <c r="B2" s="159" t="s">
        <v>111</v>
      </c>
      <c r="C2" s="159"/>
      <c r="D2" s="159"/>
      <c r="E2" s="159"/>
      <c r="F2" s="160"/>
      <c r="G2" s="160"/>
      <c r="H2" s="160"/>
    </row>
    <row r="3" spans="1:9" ht="12.75" x14ac:dyDescent="0.2">
      <c r="A3" s="54"/>
      <c r="B3" s="161" t="s">
        <v>112</v>
      </c>
      <c r="C3" s="161"/>
      <c r="D3" s="161"/>
      <c r="E3" s="161"/>
      <c r="F3" s="161"/>
      <c r="G3" s="161"/>
      <c r="H3" s="161"/>
    </row>
    <row r="4" spans="1:9" x14ac:dyDescent="0.2">
      <c r="A4" s="54"/>
      <c r="B4" s="55"/>
      <c r="C4" s="55"/>
      <c r="D4" s="55"/>
      <c r="E4" s="56"/>
      <c r="F4" s="55"/>
      <c r="G4" s="55"/>
      <c r="H4" s="55"/>
    </row>
    <row r="5" spans="1:9" ht="15" customHeight="1" x14ac:dyDescent="0.2">
      <c r="A5" s="162" t="s">
        <v>81</v>
      </c>
      <c r="B5" s="163"/>
      <c r="C5" s="163"/>
      <c r="D5" s="163"/>
      <c r="E5" s="163"/>
      <c r="F5" s="164"/>
      <c r="G5" s="57" t="s">
        <v>69</v>
      </c>
      <c r="H5" s="58"/>
    </row>
    <row r="6" spans="1:9" x14ac:dyDescent="0.2">
      <c r="A6" s="165"/>
      <c r="B6" s="166"/>
      <c r="C6" s="166"/>
      <c r="D6" s="166"/>
      <c r="E6" s="166"/>
      <c r="F6" s="167"/>
      <c r="G6" s="57" t="s">
        <v>80</v>
      </c>
      <c r="H6" s="58"/>
    </row>
    <row r="7" spans="1:9" x14ac:dyDescent="0.2">
      <c r="A7" s="168"/>
      <c r="B7" s="169"/>
      <c r="C7" s="169"/>
      <c r="D7" s="169"/>
      <c r="E7" s="169"/>
      <c r="F7" s="170"/>
      <c r="G7" s="57" t="s">
        <v>79</v>
      </c>
      <c r="H7" s="58"/>
    </row>
    <row r="8" spans="1:9" x14ac:dyDescent="0.2">
      <c r="A8" s="171" t="s">
        <v>70</v>
      </c>
      <c r="B8" s="171" t="s">
        <v>16</v>
      </c>
      <c r="C8" s="171"/>
      <c r="D8" s="173" t="s">
        <v>71</v>
      </c>
      <c r="E8" s="175" t="s">
        <v>114</v>
      </c>
      <c r="F8" s="176"/>
      <c r="G8" s="175" t="s">
        <v>115</v>
      </c>
      <c r="H8" s="176"/>
    </row>
    <row r="9" spans="1:9" x14ac:dyDescent="0.2">
      <c r="A9" s="172"/>
      <c r="B9" s="172"/>
      <c r="C9" s="172"/>
      <c r="D9" s="174"/>
      <c r="E9" s="42" t="s">
        <v>72</v>
      </c>
      <c r="F9" s="43" t="s">
        <v>73</v>
      </c>
      <c r="G9" s="42" t="s">
        <v>72</v>
      </c>
      <c r="H9" s="43" t="s">
        <v>73</v>
      </c>
    </row>
    <row r="10" spans="1:9" ht="12" customHeight="1" x14ac:dyDescent="0.2">
      <c r="A10" s="59">
        <v>1</v>
      </c>
      <c r="B10" s="60" t="str">
        <f>'Apêndice IX-A Modelo de Propost'!B5</f>
        <v>ESTAÇÃO VENDA NOVA</v>
      </c>
      <c r="C10" s="44">
        <f>'Apêndice IX-A Modelo de Propost'!H5</f>
        <v>0</v>
      </c>
      <c r="D10" s="45" t="e">
        <f>C10/$C$14</f>
        <v>#DIV/0!</v>
      </c>
      <c r="E10" s="46">
        <f>$C$10/2</f>
        <v>0</v>
      </c>
      <c r="F10" s="46">
        <f>$C$10/2</f>
        <v>0</v>
      </c>
      <c r="G10" s="46"/>
      <c r="H10" s="46"/>
      <c r="I10" s="61"/>
    </row>
    <row r="11" spans="1:9" ht="12" customHeight="1" x14ac:dyDescent="0.2">
      <c r="A11" s="59">
        <v>2</v>
      </c>
      <c r="B11" s="62" t="str">
        <f>'Apêndice IX-A Modelo de Propost'!B34</f>
        <v>ESTAÇÃO PAMPULHA</v>
      </c>
      <c r="C11" s="44">
        <f>'Apêndice IX-A Modelo de Propost'!H34</f>
        <v>0</v>
      </c>
      <c r="D11" s="45" t="e">
        <f>C11/$C$14</f>
        <v>#DIV/0!</v>
      </c>
      <c r="E11" s="46"/>
      <c r="F11" s="46"/>
      <c r="G11" s="46">
        <f>C11-H11</f>
        <v>0</v>
      </c>
      <c r="H11" s="46">
        <f>'Apêndice IX-A Modelo de Propost'!H53</f>
        <v>0</v>
      </c>
      <c r="I11" s="61"/>
    </row>
    <row r="12" spans="1:9" ht="12" customHeight="1" x14ac:dyDescent="0.2">
      <c r="A12" s="59">
        <v>3</v>
      </c>
      <c r="B12" s="60" t="str">
        <f>'Apêndice IX-A Modelo de Propost'!B57</f>
        <v>ADMINISTRAÇÃO LOCAL</v>
      </c>
      <c r="C12" s="44">
        <f>'Apêndice IX-A Modelo de Propost'!H57</f>
        <v>0</v>
      </c>
      <c r="D12" s="45" t="e">
        <f>C12/$C$14</f>
        <v>#DIV/0!</v>
      </c>
      <c r="E12" s="134" t="e">
        <f>(E10/($C$14-$C$12))*$C$12</f>
        <v>#DIV/0!</v>
      </c>
      <c r="F12" s="134" t="e">
        <f t="shared" ref="F12" si="0">(F10/($C$14-$C$12))*$C$12</f>
        <v>#DIV/0!</v>
      </c>
      <c r="G12" s="134" t="e">
        <f>(G11/($C$14-$C$12))*$C$12</f>
        <v>#DIV/0!</v>
      </c>
      <c r="H12" s="134" t="e">
        <f>(H11/($C$14-$C$12))*$C$12</f>
        <v>#DIV/0!</v>
      </c>
      <c r="I12" s="61"/>
    </row>
    <row r="13" spans="1:9" ht="12" customHeight="1" x14ac:dyDescent="0.2">
      <c r="A13" s="59"/>
      <c r="B13" s="60"/>
      <c r="C13" s="44"/>
      <c r="D13" s="45" t="e">
        <f>C13/$C$14</f>
        <v>#DIV/0!</v>
      </c>
      <c r="E13" s="135"/>
      <c r="F13" s="135"/>
      <c r="G13" s="135"/>
      <c r="H13" s="135"/>
      <c r="I13" s="61"/>
    </row>
    <row r="14" spans="1:9" ht="12" customHeight="1" x14ac:dyDescent="0.2">
      <c r="A14" s="63"/>
      <c r="B14" s="64" t="s">
        <v>74</v>
      </c>
      <c r="C14" s="47">
        <f>SUM(C10:C13)</f>
        <v>0</v>
      </c>
      <c r="D14" s="48" t="e">
        <f>SUM(D10:D13)</f>
        <v>#DIV/0!</v>
      </c>
      <c r="E14" s="49"/>
      <c r="F14" s="49"/>
      <c r="G14" s="49"/>
      <c r="H14" s="49"/>
    </row>
    <row r="15" spans="1:9" x14ac:dyDescent="0.2">
      <c r="A15" s="177"/>
      <c r="B15" s="178"/>
      <c r="C15" s="179" t="s">
        <v>75</v>
      </c>
      <c r="D15" s="180"/>
      <c r="E15" s="50" t="e">
        <f>E16/$C$14</f>
        <v>#DIV/0!</v>
      </c>
      <c r="F15" s="50" t="e">
        <f>F16/$C$14</f>
        <v>#DIV/0!</v>
      </c>
      <c r="G15" s="50" t="e">
        <f t="shared" ref="G15:H15" si="1">G16/$C$14</f>
        <v>#DIV/0!</v>
      </c>
      <c r="H15" s="50" t="e">
        <f t="shared" si="1"/>
        <v>#DIV/0!</v>
      </c>
    </row>
    <row r="16" spans="1:9" x14ac:dyDescent="0.2">
      <c r="A16" s="181"/>
      <c r="B16" s="182"/>
      <c r="C16" s="179" t="s">
        <v>76</v>
      </c>
      <c r="D16" s="180"/>
      <c r="E16" s="51" t="e">
        <f t="shared" ref="E16:F16" si="2">SUM(E10:E13)</f>
        <v>#DIV/0!</v>
      </c>
      <c r="F16" s="51" t="e">
        <f t="shared" si="2"/>
        <v>#DIV/0!</v>
      </c>
      <c r="G16" s="51" t="e">
        <f>SUM(G10:G13)</f>
        <v>#DIV/0!</v>
      </c>
      <c r="H16" s="51" t="e">
        <f t="shared" ref="H16" si="3">SUM(H10:H13)</f>
        <v>#DIV/0!</v>
      </c>
    </row>
    <row r="17" spans="1:8" x14ac:dyDescent="0.2">
      <c r="A17" s="183"/>
      <c r="B17" s="184"/>
      <c r="C17" s="185" t="s">
        <v>77</v>
      </c>
      <c r="D17" s="186"/>
      <c r="E17" s="52">
        <v>0</v>
      </c>
      <c r="F17" s="52" t="e">
        <f>F15+E17</f>
        <v>#DIV/0!</v>
      </c>
      <c r="G17" s="52" t="e">
        <f t="shared" ref="G17:H17" si="4">G15+F17</f>
        <v>#DIV/0!</v>
      </c>
      <c r="H17" s="52" t="e">
        <f t="shared" si="4"/>
        <v>#DIV/0!</v>
      </c>
    </row>
    <row r="18" spans="1:8" x14ac:dyDescent="0.2">
      <c r="A18" s="187"/>
      <c r="B18" s="188"/>
      <c r="C18" s="189" t="s">
        <v>78</v>
      </c>
      <c r="D18" s="190"/>
      <c r="E18" s="51" t="e">
        <f>E16</f>
        <v>#DIV/0!</v>
      </c>
      <c r="F18" s="53" t="e">
        <f>F16+E18</f>
        <v>#DIV/0!</v>
      </c>
      <c r="G18" s="51" t="e">
        <f>G16+F18</f>
        <v>#DIV/0!</v>
      </c>
      <c r="H18" s="51" t="e">
        <f>H16+G18</f>
        <v>#DIV/0!</v>
      </c>
    </row>
    <row r="19" spans="1:8" x14ac:dyDescent="0.2">
      <c r="E19" s="158"/>
      <c r="F19" s="158"/>
      <c r="G19" s="158"/>
      <c r="H19" s="158"/>
    </row>
    <row r="20" spans="1:8" x14ac:dyDescent="0.2">
      <c r="E20" s="158"/>
      <c r="F20" s="158"/>
      <c r="G20" s="158"/>
      <c r="H20" s="158"/>
    </row>
    <row r="68" spans="1:8" ht="105.75" customHeight="1" x14ac:dyDescent="0.2">
      <c r="A68" s="157" t="s">
        <v>126</v>
      </c>
      <c r="B68" s="157"/>
      <c r="C68" s="157"/>
      <c r="D68" s="157"/>
      <c r="E68" s="157"/>
      <c r="F68" s="157"/>
      <c r="G68" s="157"/>
      <c r="H68" s="157"/>
    </row>
  </sheetData>
  <mergeCells count="22">
    <mergeCell ref="A18:B18"/>
    <mergeCell ref="C18:D18"/>
    <mergeCell ref="E19:F19"/>
    <mergeCell ref="G19:H19"/>
    <mergeCell ref="E20:F20"/>
    <mergeCell ref="G20:H20"/>
    <mergeCell ref="A68:H68"/>
    <mergeCell ref="A1:F1"/>
    <mergeCell ref="B2:H2"/>
    <mergeCell ref="B3:H3"/>
    <mergeCell ref="A5:F7"/>
    <mergeCell ref="A8:A9"/>
    <mergeCell ref="B8:B9"/>
    <mergeCell ref="C8:C9"/>
    <mergeCell ref="D8:D9"/>
    <mergeCell ref="E8:F8"/>
    <mergeCell ref="G8:H8"/>
    <mergeCell ref="A15:B15"/>
    <mergeCell ref="C15:D15"/>
    <mergeCell ref="A16:B17"/>
    <mergeCell ref="C16:D16"/>
    <mergeCell ref="C17:D17"/>
  </mergeCells>
  <phoneticPr fontId="7" type="noConversion"/>
  <printOptions horizontalCentered="1"/>
  <pageMargins left="0.51181102362204722" right="0.51181102362204722" top="0.98425196850393704" bottom="0.98425196850393704" header="0.31496062992125984" footer="0.31496062992125984"/>
  <pageSetup paperSize="9" fitToHeight="0" orientation="landscape" r:id="rId1"/>
  <headerFooter>
    <oddHeader xml:space="preserve">&amp;L&amp;G
&amp;REMPRESA DE TRANSPORTES E TRÂNSITO
DE BELO HORIZONTE - BHTRANS
</oddHeader>
    <oddFooter xml:space="preserve">&amp;C&amp;"-,Negrito itálico"BHTRANS&amp;"-,Regular" - Pregão Eletrônico nº 13/2026 – Apêndice IX – Modelo de Proposta - Lote 1 –  Página &amp;P de &amp;N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Apêndice IX-A Modelo de Propost</vt:lpstr>
      <vt:lpstr>Apêndice IX-B Modelo de BDI</vt:lpstr>
      <vt:lpstr>Apêndice IX-C Cronograma</vt:lpstr>
      <vt:lpstr>'Apêndice IX-A Modelo de Propost'!Area_de_impressao</vt:lpstr>
      <vt:lpstr>'Apêndice IX-B Modelo de BDI'!Area_de_impressao</vt:lpstr>
      <vt:lpstr>'Apêndice IX-C Cronograma'!Area_de_impressao</vt:lpstr>
      <vt:lpstr>'Apêndice IX-A Modelo de Propost'!Titulos_de_impressao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rodrigues</dc:creator>
  <cp:lastModifiedBy>CIDCLEI PEREIRA DOS SANTOS BT001593</cp:lastModifiedBy>
  <cp:lastPrinted>2026-06-16T16:38:50Z</cp:lastPrinted>
  <dcterms:created xsi:type="dcterms:W3CDTF">2025-11-23T11:59:57Z</dcterms:created>
  <dcterms:modified xsi:type="dcterms:W3CDTF">2026-06-16T16:39:21Z</dcterms:modified>
</cp:coreProperties>
</file>